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cvara\OneDrive\Documentos\"/>
    </mc:Choice>
  </mc:AlternateContent>
  <xr:revisionPtr revIDLastSave="0" documentId="13_ncr:1_{96AF993B-1794-4B14-9775-9C36D5E49AE1}" xr6:coauthVersionLast="47" xr6:coauthVersionMax="47" xr10:uidLastSave="{00000000-0000-0000-0000-000000000000}"/>
  <bookViews>
    <workbookView xWindow="-108" yWindow="-108" windowWidth="23256" windowHeight="12456" xr2:uid="{EFA12B25-3A0A-4AB9-99B2-9E6CBB4B3197}"/>
  </bookViews>
  <sheets>
    <sheet name="Data prim 2024" sheetId="8" r:id="rId1"/>
    <sheet name="Gráfico por orden prim 2024" sheetId="11" r:id="rId2"/>
    <sheet name="gráfico abundancia por sp 2024" sheetId="6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2" i="11" l="1"/>
  <c r="F11" i="11"/>
  <c r="F7" i="11"/>
  <c r="J16" i="11"/>
  <c r="F15" i="11"/>
  <c r="B13" i="11"/>
  <c r="B7" i="11"/>
</calcChain>
</file>

<file path=xl/sharedStrings.xml><?xml version="1.0" encoding="utf-8"?>
<sst xmlns="http://schemas.openxmlformats.org/spreadsheetml/2006/main" count="812" uniqueCount="139">
  <si>
    <t>Etiquetas de fila</t>
  </si>
  <si>
    <t>AVES</t>
  </si>
  <si>
    <t>Coragyps atratus</t>
  </si>
  <si>
    <t>Diuca diuca</t>
  </si>
  <si>
    <t>Geranoaetus polyosoma</t>
  </si>
  <si>
    <t>Nothoprocta perdicaria</t>
  </si>
  <si>
    <t>Phrygilus fruticeti</t>
  </si>
  <si>
    <t>Pteroptochos megapodius</t>
  </si>
  <si>
    <t>Sicalis luteola</t>
  </si>
  <si>
    <t>Vultur gryphus</t>
  </si>
  <si>
    <t>Zenaida auriculata</t>
  </si>
  <si>
    <t>Zonotrichia capensis</t>
  </si>
  <si>
    <t>MAMMALIA</t>
  </si>
  <si>
    <t>Lycalopex griseus</t>
  </si>
  <si>
    <t>Spalacopus cyanus</t>
  </si>
  <si>
    <t>REPTILIA</t>
  </si>
  <si>
    <t>Liolaemus zapallarensis</t>
  </si>
  <si>
    <t>Liolaemus pseudolemniscatus</t>
  </si>
  <si>
    <t>Total general</t>
  </si>
  <si>
    <t>Xolmis pyrope</t>
  </si>
  <si>
    <t>Callipepla californica</t>
  </si>
  <si>
    <t>Codorniz</t>
  </si>
  <si>
    <t>Jote cabeza negra</t>
  </si>
  <si>
    <t>Diuca</t>
  </si>
  <si>
    <t>Geositta cunicularia</t>
  </si>
  <si>
    <t>Minero</t>
  </si>
  <si>
    <t>Aguilucho</t>
  </si>
  <si>
    <t>Leistes loyca</t>
  </si>
  <si>
    <t>Loica</t>
  </si>
  <si>
    <t>Leptasthenura aegithaloides</t>
  </si>
  <si>
    <t>Tijeral</t>
  </si>
  <si>
    <t>Perdiz</t>
  </si>
  <si>
    <t>Yal</t>
  </si>
  <si>
    <t>Turca</t>
  </si>
  <si>
    <t>Chirihue</t>
  </si>
  <si>
    <t>Sporagra barbata</t>
  </si>
  <si>
    <t>Jilguero</t>
  </si>
  <si>
    <t>Theristicus melanopis</t>
  </si>
  <si>
    <t>Bandurria</t>
  </si>
  <si>
    <t>Cóndor</t>
  </si>
  <si>
    <t>Diucon</t>
  </si>
  <si>
    <t>Tórtola</t>
  </si>
  <si>
    <t>Chincol</t>
  </si>
  <si>
    <t>Suma de ABUNDANCIA</t>
  </si>
  <si>
    <t>Liolaemus nitidus</t>
  </si>
  <si>
    <t>Tadarida brasiliensis</t>
  </si>
  <si>
    <t>Abrothrix olivaceus</t>
  </si>
  <si>
    <t>Licalopex sp.</t>
  </si>
  <si>
    <t>Estación</t>
  </si>
  <si>
    <t>Nombre común</t>
  </si>
  <si>
    <t>Nombre científico</t>
  </si>
  <si>
    <t>T08</t>
  </si>
  <si>
    <t>T09</t>
  </si>
  <si>
    <t>F2-T11</t>
  </si>
  <si>
    <t>Tortola</t>
  </si>
  <si>
    <t>phrygilus fruticeti</t>
  </si>
  <si>
    <t>Abundancia</t>
  </si>
  <si>
    <t>ID</t>
  </si>
  <si>
    <t>POA01</t>
  </si>
  <si>
    <t>POA02</t>
  </si>
  <si>
    <t>POA03</t>
  </si>
  <si>
    <t>F2-T10-C2</t>
  </si>
  <si>
    <t>POA1</t>
  </si>
  <si>
    <t>POA2</t>
  </si>
  <si>
    <t>POA</t>
  </si>
  <si>
    <t>POA3</t>
  </si>
  <si>
    <t>POA-F2-T15-C2</t>
  </si>
  <si>
    <t>F2-T15</t>
  </si>
  <si>
    <t>POA-F2-T14-C2</t>
  </si>
  <si>
    <t>F2-T14</t>
  </si>
  <si>
    <t>POA2-F2-T14-C2</t>
  </si>
  <si>
    <t>POA1-F2-T14-C2</t>
  </si>
  <si>
    <t>POA-F2-T13-C2</t>
  </si>
  <si>
    <t>F2-T13</t>
  </si>
  <si>
    <t>POA2-F2-T13-C2</t>
  </si>
  <si>
    <t>POA1-F2-T13-C2</t>
  </si>
  <si>
    <t>POA-F2-T12-C2</t>
  </si>
  <si>
    <t>F2-T12</t>
  </si>
  <si>
    <t>POA2-F2-T12-C2</t>
  </si>
  <si>
    <t>POA1-F2-T12-C2</t>
  </si>
  <si>
    <t>CT</t>
  </si>
  <si>
    <t>Método</t>
  </si>
  <si>
    <t>Tránsito aéreo</t>
  </si>
  <si>
    <t>T09-CT01</t>
  </si>
  <si>
    <t>Zorro chilla</t>
  </si>
  <si>
    <t>BAT</t>
  </si>
  <si>
    <t>F2-T10</t>
  </si>
  <si>
    <t>BAT_N1</t>
  </si>
  <si>
    <t>Murciélago cola de ratón</t>
  </si>
  <si>
    <t>BAT_N2</t>
  </si>
  <si>
    <t>BAT_N3</t>
  </si>
  <si>
    <t>F2-T8</t>
  </si>
  <si>
    <t>T-F2-T8-C2</t>
  </si>
  <si>
    <t>Cururo</t>
  </si>
  <si>
    <t>T-F2-T10-C2</t>
  </si>
  <si>
    <t>Ratón olivaceo</t>
  </si>
  <si>
    <t>Cururera Activa</t>
  </si>
  <si>
    <t>n (3 curureras activas)</t>
  </si>
  <si>
    <t>T-F2-T10-C3</t>
  </si>
  <si>
    <t>Zorro</t>
  </si>
  <si>
    <t>T-F2-T11-C2</t>
  </si>
  <si>
    <t>T-F2-T12-C2</t>
  </si>
  <si>
    <t>n (2 curureras activas)</t>
  </si>
  <si>
    <t>T-F2-T13-C2</t>
  </si>
  <si>
    <t>n (1 cururera activas)</t>
  </si>
  <si>
    <t>Lycalopex sp.</t>
  </si>
  <si>
    <t>Lagartija pseudolemniscata</t>
  </si>
  <si>
    <t>F2-T9</t>
  </si>
  <si>
    <t>T-F2-T9-C2</t>
  </si>
  <si>
    <t>Lagarto de zapallar</t>
  </si>
  <si>
    <t>Lagarto nítido</t>
  </si>
  <si>
    <t>T-F2-T14-C2</t>
  </si>
  <si>
    <t>T-F2-T15-C2</t>
  </si>
  <si>
    <t>Transecto</t>
  </si>
  <si>
    <t>Origen biogeográfico</t>
  </si>
  <si>
    <t>Nativo</t>
  </si>
  <si>
    <t>Exótica</t>
  </si>
  <si>
    <t>Endémico</t>
  </si>
  <si>
    <t>Orden</t>
  </si>
  <si>
    <t>Cathartiformes</t>
  </si>
  <si>
    <t>Taxa</t>
  </si>
  <si>
    <t>Aves</t>
  </si>
  <si>
    <t>Mammalia</t>
  </si>
  <si>
    <t>Reptilia</t>
  </si>
  <si>
    <t>Columbiformes</t>
  </si>
  <si>
    <t>Acciptriformes</t>
  </si>
  <si>
    <t>Tinamiformes</t>
  </si>
  <si>
    <t>Peleniformes</t>
  </si>
  <si>
    <t>Galiformes</t>
  </si>
  <si>
    <t>Passeriformes</t>
  </si>
  <si>
    <t>Carnívora</t>
  </si>
  <si>
    <t>Rodentia</t>
  </si>
  <si>
    <t>Chiroptera</t>
  </si>
  <si>
    <t>Squamata</t>
  </si>
  <si>
    <t>Total</t>
  </si>
  <si>
    <t>Mamíferos</t>
  </si>
  <si>
    <t>Reptiles</t>
  </si>
  <si>
    <t>Abudancia ordenes</t>
  </si>
  <si>
    <t>Abundancia ordenes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</si>
</sst>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i/>
      <sz val="11"/>
      <color theme="1"/>
      <name val="Aptos"/>
      <family val="2"/>
    </font>
    <font>
      <sz val="11"/>
      <color theme="1"/>
      <name val="Aptos"/>
      <family val="2"/>
    </font>
    <font>
      <b/>
      <sz val="11"/>
      <color theme="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pivotButton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8" xfId="0" applyFont="1" applyBorder="1"/>
    <xf numFmtId="0" fontId="0" fillId="0" borderId="4" xfId="0" applyBorder="1"/>
    <xf numFmtId="0" fontId="0" fillId="0" borderId="2" xfId="0" applyBorder="1"/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2" fillId="3" borderId="8" xfId="0" applyFont="1" applyFill="1" applyBorder="1" applyAlignment="1">
      <alignment horizontal="center" vertical="center" wrapText="1"/>
    </xf>
    <xf numFmtId="0" fontId="2" fillId="4" borderId="11" xfId="0" applyFont="1" applyFill="1" applyBorder="1"/>
    <xf numFmtId="0" fontId="2" fillId="4" borderId="11" xfId="0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6" borderId="5" xfId="0" applyFont="1" applyFill="1" applyBorder="1"/>
    <xf numFmtId="0" fontId="0" fillId="6" borderId="6" xfId="0" applyFill="1" applyBorder="1"/>
    <xf numFmtId="0" fontId="2" fillId="6" borderId="5" xfId="0" applyFont="1" applyFill="1" applyBorder="1" applyAlignment="1">
      <alignment horizontal="center" vertical="center" wrapText="1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/>
    </xf>
    <xf numFmtId="0" fontId="2" fillId="6" borderId="7" xfId="0" applyFont="1" applyFill="1" applyBorder="1"/>
    <xf numFmtId="0" fontId="0" fillId="6" borderId="9" xfId="0" applyFill="1" applyBorder="1"/>
    <xf numFmtId="0" fontId="2" fillId="6" borderId="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fill>
        <patternFill patternType="solid">
          <fgColor theme="4" tint="0.79998168889431442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Abundancia ordenes Aves</a:t>
            </a:r>
          </a:p>
        </c:rich>
      </c:tx>
      <c:layout>
        <c:manualLayout>
          <c:xMode val="edge"/>
          <c:yMode val="edge"/>
          <c:x val="0.4237500000000000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'Gráfico por orden prim 2024'!$E$18</c:f>
              <c:strCache>
                <c:ptCount val="1"/>
                <c:pt idx="0">
                  <c:v>Abundancia ordenes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BCA-4D99-892A-0B0CB9CC6060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CA-4D99-892A-0B0CB9CC6060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CA-4D99-892A-0B0CB9CC6060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BCA-4D99-892A-0B0CB9CC6060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136-4435-B4F0-7D4205D3E784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CA-4D99-892A-0B0CB9CC6060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BCA-4D99-892A-0B0CB9CC6060}"/>
              </c:ext>
            </c:extLst>
          </c:dPt>
          <c:dLbls>
            <c:dLbl>
              <c:idx val="0"/>
              <c:layout>
                <c:manualLayout>
                  <c:x val="-4.4714566929133857E-2"/>
                  <c:y val="0.2155187372411781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BCA-4D99-892A-0B0CB9CC6060}"/>
                </c:ext>
              </c:extLst>
            </c:dLbl>
            <c:dLbl>
              <c:idx val="1"/>
              <c:layout>
                <c:manualLayout>
                  <c:x val="-1.4797244094488239E-2"/>
                  <c:y val="0.2865624088655583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CA-4D99-892A-0B0CB9CC6060}"/>
                </c:ext>
              </c:extLst>
            </c:dLbl>
            <c:dLbl>
              <c:idx val="2"/>
              <c:layout>
                <c:manualLayout>
                  <c:x val="2.9072178477690187E-2"/>
                  <c:y val="4.2381160688247299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BCA-4D99-892A-0B0CB9CC6060}"/>
                </c:ext>
              </c:extLst>
            </c:dLbl>
            <c:dLbl>
              <c:idx val="3"/>
              <c:layout>
                <c:manualLayout>
                  <c:x val="-2.2697725284339457E-2"/>
                  <c:y val="0.1854684310294546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BCA-4D99-892A-0B0CB9CC6060}"/>
                </c:ext>
              </c:extLst>
            </c:dLbl>
            <c:dLbl>
              <c:idx val="5"/>
              <c:layout>
                <c:manualLayout>
                  <c:x val="-3.5497156605424324E-2"/>
                  <c:y val="2.904418197725278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BCA-4D99-892A-0B0CB9CC6060}"/>
                </c:ext>
              </c:extLst>
            </c:dLbl>
            <c:dLbl>
              <c:idx val="6"/>
              <c:layout>
                <c:manualLayout>
                  <c:x val="-1.3822834645669342E-2"/>
                  <c:y val="-2.492417614464859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BCA-4D99-892A-0B0CB9CC60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'Gráfico por orden prim 2024'!$D$19:$D$25</c:f>
              <c:strCache>
                <c:ptCount val="7"/>
                <c:pt idx="0">
                  <c:v>Acciptriformes</c:v>
                </c:pt>
                <c:pt idx="1">
                  <c:v>Cathartiformes</c:v>
                </c:pt>
                <c:pt idx="2">
                  <c:v>Columbiformes</c:v>
                </c:pt>
                <c:pt idx="3">
                  <c:v>Galiformes</c:v>
                </c:pt>
                <c:pt idx="4">
                  <c:v>Passeriformes</c:v>
                </c:pt>
                <c:pt idx="5">
                  <c:v>Peleniformes</c:v>
                </c:pt>
                <c:pt idx="6">
                  <c:v>Tinamiformes</c:v>
                </c:pt>
              </c:strCache>
            </c:strRef>
          </c:cat>
          <c:val>
            <c:numRef>
              <c:f>'Gráfico por orden prim 2024'!$E$19:$E$25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2</c:v>
                </c:pt>
                <c:pt idx="3">
                  <c:v>7</c:v>
                </c:pt>
                <c:pt idx="4">
                  <c:v>199</c:v>
                </c:pt>
                <c:pt idx="5">
                  <c:v>7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CA-4D99-892A-0B0CB9CC606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Abudancia ordenes Mammalia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'Gráfico por orden prim 2024'!$E$28</c:f>
              <c:strCache>
                <c:ptCount val="1"/>
                <c:pt idx="0">
                  <c:v>Abudancia ordenes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33B-43C8-B408-321BF2ED5C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33B-43C8-B408-321BF2ED5C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33B-43C8-B408-321BF2ED5C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'Gráfico por orden prim 2024'!$D$29:$D$31</c:f>
              <c:strCache>
                <c:ptCount val="3"/>
                <c:pt idx="0">
                  <c:v>Carnívora</c:v>
                </c:pt>
                <c:pt idx="1">
                  <c:v>Chiroptera</c:v>
                </c:pt>
                <c:pt idx="2">
                  <c:v>Rodentia</c:v>
                </c:pt>
              </c:strCache>
            </c:strRef>
          </c:cat>
          <c:val>
            <c:numRef>
              <c:f>'Gráfico por orden prim 2024'!$E$29:$E$31</c:f>
              <c:numCache>
                <c:formatCode>General</c:formatCode>
                <c:ptCount val="3"/>
                <c:pt idx="0">
                  <c:v>5</c:v>
                </c:pt>
                <c:pt idx="1">
                  <c:v>3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CA-4445-976C-CE001DEAAEFB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Abundancia ordenes Reptiles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'Gráfico por orden prim 2024'!$E$33</c:f>
              <c:strCache>
                <c:ptCount val="1"/>
                <c:pt idx="0">
                  <c:v>Abundancia ordenes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85D-47A7-8809-83061CFE80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'Gráfico por orden prim 2024'!$D$34</c:f>
              <c:strCache>
                <c:ptCount val="1"/>
                <c:pt idx="0">
                  <c:v>Squamata</c:v>
                </c:pt>
              </c:strCache>
            </c:strRef>
          </c:cat>
          <c:val>
            <c:numRef>
              <c:f>'Gráfico por orden prim 2024'!$E$34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5D-4FBA-B6D0-2133AF62AD7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 2024 Prim y otoño.xlsx]gráfico abundancia por sp 2024!TablaDinámica6</c:name>
    <c:fmtId val="3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 abundancia por sp 2024'!$B$3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'gráfico abundancia por sp 2024'!$A$4:$A$32</c:f>
              <c:multiLvlStrCache>
                <c:ptCount val="25"/>
                <c:lvl>
                  <c:pt idx="0">
                    <c:v>Callipepla californica</c:v>
                  </c:pt>
                  <c:pt idx="1">
                    <c:v>Coragyps atratus</c:v>
                  </c:pt>
                  <c:pt idx="2">
                    <c:v>Diuca diuca</c:v>
                  </c:pt>
                  <c:pt idx="3">
                    <c:v>Geositta cunicularia</c:v>
                  </c:pt>
                  <c:pt idx="4">
                    <c:v>Geranoaetus polyosoma</c:v>
                  </c:pt>
                  <c:pt idx="5">
                    <c:v>Leistes loyca</c:v>
                  </c:pt>
                  <c:pt idx="6">
                    <c:v>Leptasthenura aegithaloides</c:v>
                  </c:pt>
                  <c:pt idx="7">
                    <c:v>Nothoprocta perdicaria</c:v>
                  </c:pt>
                  <c:pt idx="8">
                    <c:v>Phrygilus fruticeti</c:v>
                  </c:pt>
                  <c:pt idx="9">
                    <c:v>Pteroptochos megapodius</c:v>
                  </c:pt>
                  <c:pt idx="10">
                    <c:v>Sicalis luteola</c:v>
                  </c:pt>
                  <c:pt idx="11">
                    <c:v>Sporagra barbata</c:v>
                  </c:pt>
                  <c:pt idx="12">
                    <c:v>Theristicus melanopis</c:v>
                  </c:pt>
                  <c:pt idx="13">
                    <c:v>Vultur gryphus</c:v>
                  </c:pt>
                  <c:pt idx="14">
                    <c:v>Xolmis pyrope</c:v>
                  </c:pt>
                  <c:pt idx="15">
                    <c:v>Zenaida auriculata</c:v>
                  </c:pt>
                  <c:pt idx="16">
                    <c:v>Zonotrichia capensis</c:v>
                  </c:pt>
                  <c:pt idx="17">
                    <c:v>Abrothrix olivaceus</c:v>
                  </c:pt>
                  <c:pt idx="18">
                    <c:v>Licalopex sp.</c:v>
                  </c:pt>
                  <c:pt idx="19">
                    <c:v>Lycalopex griseus</c:v>
                  </c:pt>
                  <c:pt idx="20">
                    <c:v>Spalacopus cyanus</c:v>
                  </c:pt>
                  <c:pt idx="21">
                    <c:v>Tadarida brasiliensis</c:v>
                  </c:pt>
                  <c:pt idx="22">
                    <c:v>Liolaemus nitidus</c:v>
                  </c:pt>
                  <c:pt idx="23">
                    <c:v>Liolaemus pseudolemniscatus</c:v>
                  </c:pt>
                  <c:pt idx="24">
                    <c:v>Liolaemus zapallarensis</c:v>
                  </c:pt>
                </c:lvl>
                <c:lvl>
                  <c:pt idx="0">
                    <c:v>AVES</c:v>
                  </c:pt>
                  <c:pt idx="17">
                    <c:v>MAMMALIA</c:v>
                  </c:pt>
                  <c:pt idx="22">
                    <c:v>REPTILIA</c:v>
                  </c:pt>
                </c:lvl>
              </c:multiLvlStrCache>
            </c:multiLvlStrRef>
          </c:cat>
          <c:val>
            <c:numRef>
              <c:f>'gráfico abundancia por sp 2024'!$B$4:$B$32</c:f>
              <c:numCache>
                <c:formatCode>General</c:formatCode>
                <c:ptCount val="25"/>
                <c:pt idx="0">
                  <c:v>7</c:v>
                </c:pt>
                <c:pt idx="1">
                  <c:v>4</c:v>
                </c:pt>
                <c:pt idx="2">
                  <c:v>38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42</c:v>
                </c:pt>
                <c:pt idx="9">
                  <c:v>1</c:v>
                </c:pt>
                <c:pt idx="10">
                  <c:v>19</c:v>
                </c:pt>
                <c:pt idx="11">
                  <c:v>8</c:v>
                </c:pt>
                <c:pt idx="12">
                  <c:v>7</c:v>
                </c:pt>
                <c:pt idx="13">
                  <c:v>1</c:v>
                </c:pt>
                <c:pt idx="14">
                  <c:v>3</c:v>
                </c:pt>
                <c:pt idx="15">
                  <c:v>8</c:v>
                </c:pt>
                <c:pt idx="16">
                  <c:v>73</c:v>
                </c:pt>
                <c:pt idx="17">
                  <c:v>2</c:v>
                </c:pt>
                <c:pt idx="18">
                  <c:v>4</c:v>
                </c:pt>
                <c:pt idx="19">
                  <c:v>1</c:v>
                </c:pt>
                <c:pt idx="20">
                  <c:v>1</c:v>
                </c:pt>
                <c:pt idx="21">
                  <c:v>3</c:v>
                </c:pt>
                <c:pt idx="22">
                  <c:v>2</c:v>
                </c:pt>
                <c:pt idx="23">
                  <c:v>6</c:v>
                </c:pt>
                <c:pt idx="2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C7-4321-AB51-E6A7235D1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3065536"/>
        <c:axId val="723066496"/>
      </c:barChart>
      <c:catAx>
        <c:axId val="72306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23066496"/>
        <c:crosses val="autoZero"/>
        <c:auto val="1"/>
        <c:lblAlgn val="ctr"/>
        <c:lblOffset val="100"/>
        <c:noMultiLvlLbl val="0"/>
      </c:catAx>
      <c:valAx>
        <c:axId val="72306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2306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232611</xdr:colOff>
      <xdr:row>16</xdr:row>
      <xdr:rowOff>160420</xdr:rowOff>
    </xdr:from>
    <xdr:to>
      <xdr:col>12</xdr:col>
      <xdr:colOff>40105</xdr:colOff>
      <xdr:row>30</xdr:row>
      <xdr:rowOff>136357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5625989-5F5E-F377-E1DE-F536506531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381000</xdr:colOff>
      <xdr:row>16</xdr:row>
      <xdr:rowOff>125507</xdr:rowOff>
    </xdr:from>
    <xdr:to>
      <xdr:col>18</xdr:col>
      <xdr:colOff>219635</xdr:colOff>
      <xdr:row>30</xdr:row>
      <xdr:rowOff>170330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31F3A69-5E74-885E-7F4F-4B60495F31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183776</xdr:colOff>
      <xdr:row>32</xdr:row>
      <xdr:rowOff>8965</xdr:rowOff>
    </xdr:from>
    <xdr:to>
      <xdr:col>15</xdr:col>
      <xdr:colOff>22411</xdr:colOff>
      <xdr:row>47</xdr:row>
      <xdr:rowOff>62753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0020B67-6540-E3BE-A3A6-A7AFBCFB49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670560</xdr:colOff>
      <xdr:row>6</xdr:row>
      <xdr:rowOff>160020</xdr:rowOff>
    </xdr:from>
    <xdr:to>
      <xdr:col>12</xdr:col>
      <xdr:colOff>304800</xdr:colOff>
      <xdr:row>35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8D34887-BF85-8DE7-5CF1-550BBE3337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Libro1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talina ecorestaura" refreshedDate="46080.71592696759" createdVersion="8" refreshedVersion="8" minRefreshableVersion="3" recordCount="25" xr:uid="{94D3EBFF-35BD-462A-8C22-2B090FCA6AF6}">
  <cacheSource type="worksheet">
    <worksheetSource ref="F3:H28" sheet="Hoja5" r:id="rId2"/>
  </cacheSource>
  <cacheFields count="3">
    <cacheField name="CLASE" numFmtId="0">
      <sharedItems count="3">
        <s v="AVES"/>
        <s v="REPTILIA"/>
        <s v="MAMMALIA"/>
      </sharedItems>
    </cacheField>
    <cacheField name="ESPECIE" numFmtId="0">
      <sharedItems count="25">
        <s v="Callipepla californica"/>
        <s v="Coragyps atratus"/>
        <s v="Diuca diuca"/>
        <s v="Geositta cunicularia"/>
        <s v="Geranoaetus polyosoma"/>
        <s v="Leistes loyca"/>
        <s v="Leptasthenura aegithaloides"/>
        <s v="Nothoprocta perdicaria"/>
        <s v="Phrygilus fruticeti"/>
        <s v="Pteroptochos megapodius"/>
        <s v="Sicalis luteola"/>
        <s v="Sporagra barbata"/>
        <s v="Theristicus melanopis"/>
        <s v="Vultur gryphus"/>
        <s v="Xolmis pyrope"/>
        <s v="Zenaida auriculata"/>
        <s v="Zonotrichia capensis"/>
        <s v="Liolaemus pseudolemniscatus"/>
        <s v="Liolaemus zapallarensis"/>
        <s v="Liolaemus nitidus"/>
        <s v="Lycalopex griseus"/>
        <s v="Tadarida brasiliensis"/>
        <s v="Spalacopus cyanus"/>
        <s v="Abrothrix olivaceus"/>
        <s v="Licalopex sp."/>
      </sharedItems>
    </cacheField>
    <cacheField name="ABUNDANCIA" numFmtId="0">
      <sharedItems containsSemiMixedTypes="0" containsString="0" containsNumber="1" containsInteger="1" minValue="1" maxValue="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x v="0"/>
    <x v="0"/>
    <n v="7"/>
  </r>
  <r>
    <x v="0"/>
    <x v="1"/>
    <n v="4"/>
  </r>
  <r>
    <x v="0"/>
    <x v="2"/>
    <n v="38"/>
  </r>
  <r>
    <x v="0"/>
    <x v="3"/>
    <n v="3"/>
  </r>
  <r>
    <x v="0"/>
    <x v="4"/>
    <n v="4"/>
  </r>
  <r>
    <x v="0"/>
    <x v="5"/>
    <n v="3"/>
  </r>
  <r>
    <x v="0"/>
    <x v="6"/>
    <n v="3"/>
  </r>
  <r>
    <x v="0"/>
    <x v="7"/>
    <n v="1"/>
  </r>
  <r>
    <x v="0"/>
    <x v="8"/>
    <n v="42"/>
  </r>
  <r>
    <x v="0"/>
    <x v="9"/>
    <n v="1"/>
  </r>
  <r>
    <x v="0"/>
    <x v="10"/>
    <n v="19"/>
  </r>
  <r>
    <x v="0"/>
    <x v="11"/>
    <n v="8"/>
  </r>
  <r>
    <x v="0"/>
    <x v="12"/>
    <n v="7"/>
  </r>
  <r>
    <x v="0"/>
    <x v="13"/>
    <n v="1"/>
  </r>
  <r>
    <x v="0"/>
    <x v="14"/>
    <n v="3"/>
  </r>
  <r>
    <x v="0"/>
    <x v="15"/>
    <n v="8"/>
  </r>
  <r>
    <x v="0"/>
    <x v="16"/>
    <n v="73"/>
  </r>
  <r>
    <x v="1"/>
    <x v="17"/>
    <n v="6"/>
  </r>
  <r>
    <x v="1"/>
    <x v="18"/>
    <n v="5"/>
  </r>
  <r>
    <x v="1"/>
    <x v="19"/>
    <n v="2"/>
  </r>
  <r>
    <x v="2"/>
    <x v="20"/>
    <n v="1"/>
  </r>
  <r>
    <x v="2"/>
    <x v="21"/>
    <n v="3"/>
  </r>
  <r>
    <x v="2"/>
    <x v="22"/>
    <n v="1"/>
  </r>
  <r>
    <x v="2"/>
    <x v="23"/>
    <n v="2"/>
  </r>
  <r>
    <x v="2"/>
    <x v="24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A30AF0-1A01-4350-9D0B-0EE63A9D19BC}" name="TablaDinámica6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4">
  <location ref="A3:B32" firstHeaderRow="1" firstDataRow="1" firstDataCol="1"/>
  <pivotFields count="3">
    <pivotField axis="axisRow" showAll="0">
      <items count="4">
        <item x="0"/>
        <item x="2"/>
        <item x="1"/>
        <item t="default"/>
      </items>
    </pivotField>
    <pivotField axis="axisRow" showAll="0">
      <items count="26">
        <item x="23"/>
        <item x="0"/>
        <item x="1"/>
        <item x="2"/>
        <item x="3"/>
        <item x="4"/>
        <item x="5"/>
        <item x="6"/>
        <item x="24"/>
        <item x="19"/>
        <item x="17"/>
        <item x="18"/>
        <item x="20"/>
        <item x="7"/>
        <item x="8"/>
        <item x="9"/>
        <item x="10"/>
        <item x="22"/>
        <item x="11"/>
        <item x="21"/>
        <item x="12"/>
        <item x="13"/>
        <item x="14"/>
        <item x="15"/>
        <item x="16"/>
        <item t="default"/>
      </items>
    </pivotField>
    <pivotField dataField="1" showAll="0"/>
  </pivotFields>
  <rowFields count="2">
    <field x="0"/>
    <field x="1"/>
  </rowFields>
  <rowItems count="29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3"/>
    </i>
    <i r="1">
      <x v="14"/>
    </i>
    <i r="1">
      <x v="15"/>
    </i>
    <i r="1">
      <x v="16"/>
    </i>
    <i r="1">
      <x v="18"/>
    </i>
    <i r="1">
      <x v="20"/>
    </i>
    <i r="1">
      <x v="21"/>
    </i>
    <i r="1">
      <x v="22"/>
    </i>
    <i r="1">
      <x v="23"/>
    </i>
    <i r="1">
      <x v="24"/>
    </i>
    <i>
      <x v="1"/>
    </i>
    <i r="1">
      <x/>
    </i>
    <i r="1">
      <x v="8"/>
    </i>
    <i r="1">
      <x v="12"/>
    </i>
    <i r="1">
      <x v="17"/>
    </i>
    <i r="1">
      <x v="19"/>
    </i>
    <i>
      <x v="2"/>
    </i>
    <i r="1">
      <x v="9"/>
    </i>
    <i r="1">
      <x v="10"/>
    </i>
    <i r="1">
      <x v="11"/>
    </i>
    <i t="grand">
      <x/>
    </i>
  </rowItems>
  <colItems count="1">
    <i/>
  </colItems>
  <dataFields count="1">
    <dataField name="Suma de ABUNDANCIA" fld="2" baseField="0" baseItem="0"/>
  </dataFields>
  <chartFormats count="1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7D3814-505E-4091-B75D-0F81D816AFFA}" name="Tabla3" displayName="Tabla3" ref="A1:I103" totalsRowShown="0" headerRowDxfId="28" headerRowBorderDxfId="27" tableBorderDxfId="26">
  <autoFilter ref="A1:I103" xr:uid="{197D3814-505E-4091-B75D-0F81D816AFFA}"/>
  <tableColumns count="9">
    <tableColumn id="1" xr3:uid="{0AC8BBB0-C2A2-462B-8F14-79111861EAAC}" name="Método" dataDxfId="25"/>
    <tableColumn id="2" xr3:uid="{D59B0279-B3A0-47C4-A15C-4DD03FD0D7E1}" name="Estación" dataDxfId="24"/>
    <tableColumn id="3" xr3:uid="{055EA9A8-6607-43B2-8BCB-CA075B8064E0}" name="ID" dataDxfId="23"/>
    <tableColumn id="4" xr3:uid="{AA33B83A-0DA9-4344-AE7B-2CC15902208E}" name="Taxa" dataDxfId="22"/>
    <tableColumn id="5" xr3:uid="{B854CBEF-BCCB-41F3-808A-E0645511FF14}" name="Nombre científico" dataDxfId="21"/>
    <tableColumn id="6" xr3:uid="{604912D8-ED60-411E-9FC6-ED34CB5B2659}" name="Nombre común" dataDxfId="20"/>
    <tableColumn id="7" xr3:uid="{B1A00AA1-2E8C-4138-9FEE-58D920C2E630}" name="Orden" dataDxfId="19"/>
    <tableColumn id="8" xr3:uid="{49BC23D0-F8EE-48CB-B75B-46D5E2A843D4}" name="Abundancia" dataDxfId="18"/>
    <tableColumn id="9" xr3:uid="{6D92E314-E1B4-43CD-9843-DDDE593DE852}" name="Origen biogeográfico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60690BC-1D01-4536-9678-6EEF5E3FD6EA}" name="Tabla5" displayName="Tabla5" ref="D18:E25" totalsRowShown="0" headerRowDxfId="16" dataDxfId="14" headerRowBorderDxfId="15" tableBorderDxfId="13" totalsRowBorderDxfId="12">
  <autoFilter ref="D18:E25" xr:uid="{860690BC-1D01-4536-9678-6EEF5E3FD6EA}"/>
  <tableColumns count="2">
    <tableColumn id="1" xr3:uid="{3053917C-FEA6-41CD-B088-CE86D1373022}" name="Aves" dataDxfId="11"/>
    <tableColumn id="2" xr3:uid="{D0E8DD2A-18AF-4089-9084-FF4158E15D7B}" name="Abundancia ordenes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0046401-02E3-4333-B924-6C589C0FF5B5}" name="Tabla6" displayName="Tabla6" ref="D28:E31" totalsRowShown="0" headerRowDxfId="9" dataDxfId="7" headerRowBorderDxfId="8" tableBorderDxfId="6" totalsRowBorderDxfId="5">
  <autoFilter ref="D28:E31" xr:uid="{F0046401-02E3-4333-B924-6C589C0FF5B5}"/>
  <tableColumns count="2">
    <tableColumn id="1" xr3:uid="{530B60B5-B632-4CA6-8130-EAC96BC8EC71}" name="Mammalia" dataDxfId="4"/>
    <tableColumn id="2" xr3:uid="{EA31DB27-61B0-4145-8F86-CB4F4788007D}" name="Abudancia ordenes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36A658B-4F6A-4CAA-B01B-B8A975B0B7C1}" name="Tabla7" displayName="Tabla7" ref="D33:E34" totalsRowShown="0" tableBorderDxfId="2">
  <autoFilter ref="D33:E34" xr:uid="{A36A658B-4F6A-4CAA-B01B-B8A975B0B7C1}"/>
  <tableColumns count="2">
    <tableColumn id="1" xr3:uid="{CE81B1D8-7009-4112-9C69-D23EB0E51763}" name="Reptiles" dataDxfId="1"/>
    <tableColumn id="2" xr3:uid="{4246454E-B4AD-477C-973E-E0790700E4B8}" name="Abundancia orde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92430-9A29-49B1-A550-5149FEB31601}">
  <dimension ref="A1:I103"/>
  <sheetViews>
    <sheetView tabSelected="1" zoomScale="85" zoomScaleNormal="85" workbookViewId="0">
      <selection activeCell="O10" sqref="O10"/>
    </sheetView>
  </sheetViews>
  <sheetFormatPr baseColWidth="10" defaultRowHeight="14.4" x14ac:dyDescent="0.3"/>
  <cols>
    <col min="1" max="1" width="16.21875" customWidth="1"/>
    <col min="2" max="2" width="16.6640625" customWidth="1"/>
    <col min="3" max="4" width="16.5546875" customWidth="1"/>
    <col min="5" max="7" width="18.5546875" customWidth="1"/>
    <col min="8" max="8" width="16.109375" customWidth="1"/>
    <col min="9" max="9" width="20.6640625" customWidth="1"/>
  </cols>
  <sheetData>
    <row r="1" spans="1:9" x14ac:dyDescent="0.3">
      <c r="A1" s="4" t="s">
        <v>81</v>
      </c>
      <c r="B1" s="5" t="s">
        <v>48</v>
      </c>
      <c r="C1" s="5" t="s">
        <v>57</v>
      </c>
      <c r="D1" s="5" t="s">
        <v>120</v>
      </c>
      <c r="E1" s="5" t="s">
        <v>50</v>
      </c>
      <c r="F1" s="5" t="s">
        <v>49</v>
      </c>
      <c r="G1" s="5" t="s">
        <v>118</v>
      </c>
      <c r="H1" s="5" t="s">
        <v>56</v>
      </c>
      <c r="I1" s="24" t="s">
        <v>114</v>
      </c>
    </row>
    <row r="2" spans="1:9" ht="28.8" x14ac:dyDescent="0.3">
      <c r="A2" s="6" t="s">
        <v>82</v>
      </c>
      <c r="B2" s="7" t="s">
        <v>51</v>
      </c>
      <c r="C2" s="7" t="s">
        <v>58</v>
      </c>
      <c r="D2" s="7" t="s">
        <v>121</v>
      </c>
      <c r="E2" s="8" t="s">
        <v>11</v>
      </c>
      <c r="F2" s="9" t="s">
        <v>42</v>
      </c>
      <c r="G2" s="19" t="s">
        <v>129</v>
      </c>
      <c r="H2" s="9">
        <v>5</v>
      </c>
      <c r="I2" s="23" t="s">
        <v>115</v>
      </c>
    </row>
    <row r="3" spans="1:9" x14ac:dyDescent="0.3">
      <c r="A3" s="6"/>
      <c r="B3" s="7"/>
      <c r="C3" s="7"/>
      <c r="D3" s="7" t="s">
        <v>121</v>
      </c>
      <c r="E3" s="8" t="s">
        <v>3</v>
      </c>
      <c r="F3" s="9" t="s">
        <v>23</v>
      </c>
      <c r="G3" s="19" t="s">
        <v>129</v>
      </c>
      <c r="H3" s="9">
        <v>3</v>
      </c>
      <c r="I3" s="23" t="s">
        <v>115</v>
      </c>
    </row>
    <row r="4" spans="1:9" x14ac:dyDescent="0.3">
      <c r="A4" s="6"/>
      <c r="B4" s="7"/>
      <c r="C4" s="7"/>
      <c r="D4" s="7" t="s">
        <v>121</v>
      </c>
      <c r="E4" s="8" t="s">
        <v>8</v>
      </c>
      <c r="F4" s="9" t="s">
        <v>34</v>
      </c>
      <c r="G4" s="19" t="s">
        <v>129</v>
      </c>
      <c r="H4" s="9">
        <v>3</v>
      </c>
      <c r="I4" s="23" t="s">
        <v>115</v>
      </c>
    </row>
    <row r="5" spans="1:9" x14ac:dyDescent="0.3">
      <c r="A5" s="6" t="s">
        <v>82</v>
      </c>
      <c r="B5" s="7" t="s">
        <v>51</v>
      </c>
      <c r="C5" s="7" t="s">
        <v>59</v>
      </c>
      <c r="D5" s="7" t="s">
        <v>121</v>
      </c>
      <c r="E5" s="8" t="s">
        <v>19</v>
      </c>
      <c r="F5" s="9" t="s">
        <v>40</v>
      </c>
      <c r="G5" s="19" t="s">
        <v>129</v>
      </c>
      <c r="H5" s="9">
        <v>1</v>
      </c>
      <c r="I5" s="23" t="s">
        <v>115</v>
      </c>
    </row>
    <row r="6" spans="1:9" ht="28.8" x14ac:dyDescent="0.3">
      <c r="A6" s="6"/>
      <c r="B6" s="7"/>
      <c r="C6" s="7"/>
      <c r="D6" s="7" t="s">
        <v>121</v>
      </c>
      <c r="E6" s="8" t="s">
        <v>11</v>
      </c>
      <c r="F6" s="9" t="s">
        <v>42</v>
      </c>
      <c r="G6" s="19" t="s">
        <v>129</v>
      </c>
      <c r="H6" s="9">
        <v>4</v>
      </c>
      <c r="I6" s="23" t="s">
        <v>115</v>
      </c>
    </row>
    <row r="7" spans="1:9" x14ac:dyDescent="0.3">
      <c r="A7" s="6"/>
      <c r="B7" s="7"/>
      <c r="C7" s="7"/>
      <c r="D7" s="7" t="s">
        <v>121</v>
      </c>
      <c r="E7" s="8" t="s">
        <v>3</v>
      </c>
      <c r="F7" s="9" t="s">
        <v>23</v>
      </c>
      <c r="G7" s="19" t="s">
        <v>129</v>
      </c>
      <c r="H7" s="9">
        <v>4</v>
      </c>
      <c r="I7" s="23" t="s">
        <v>115</v>
      </c>
    </row>
    <row r="8" spans="1:9" x14ac:dyDescent="0.3">
      <c r="A8" s="6" t="s">
        <v>82</v>
      </c>
      <c r="B8" s="7" t="s">
        <v>51</v>
      </c>
      <c r="C8" s="7" t="s">
        <v>60</v>
      </c>
      <c r="D8" s="7" t="s">
        <v>121</v>
      </c>
      <c r="E8" s="8" t="s">
        <v>8</v>
      </c>
      <c r="F8" s="9" t="s">
        <v>34</v>
      </c>
      <c r="G8" s="19" t="s">
        <v>129</v>
      </c>
      <c r="H8" s="9">
        <v>8</v>
      </c>
      <c r="I8" s="23" t="s">
        <v>115</v>
      </c>
    </row>
    <row r="9" spans="1:9" ht="28.8" x14ac:dyDescent="0.3">
      <c r="A9" s="6"/>
      <c r="B9" s="7"/>
      <c r="C9" s="7"/>
      <c r="D9" s="7" t="s">
        <v>121</v>
      </c>
      <c r="E9" s="8" t="s">
        <v>11</v>
      </c>
      <c r="F9" s="9" t="s">
        <v>42</v>
      </c>
      <c r="G9" s="19" t="s">
        <v>129</v>
      </c>
      <c r="H9" s="9">
        <v>5</v>
      </c>
      <c r="I9" s="23" t="s">
        <v>115</v>
      </c>
    </row>
    <row r="10" spans="1:9" x14ac:dyDescent="0.3">
      <c r="A10" s="6"/>
      <c r="B10" s="7"/>
      <c r="C10" s="7"/>
      <c r="D10" s="7" t="s">
        <v>121</v>
      </c>
      <c r="E10" s="8" t="s">
        <v>6</v>
      </c>
      <c r="F10" s="9" t="s">
        <v>32</v>
      </c>
      <c r="G10" s="19" t="s">
        <v>129</v>
      </c>
      <c r="H10" s="9">
        <v>1</v>
      </c>
      <c r="I10" s="23" t="s">
        <v>115</v>
      </c>
    </row>
    <row r="11" spans="1:9" x14ac:dyDescent="0.3">
      <c r="A11" s="6" t="s">
        <v>82</v>
      </c>
      <c r="B11" s="7" t="s">
        <v>52</v>
      </c>
      <c r="C11" s="7" t="s">
        <v>58</v>
      </c>
      <c r="D11" s="7" t="s">
        <v>121</v>
      </c>
      <c r="E11" s="8" t="s">
        <v>3</v>
      </c>
      <c r="F11" s="9" t="s">
        <v>23</v>
      </c>
      <c r="G11" s="19" t="s">
        <v>129</v>
      </c>
      <c r="H11" s="9">
        <v>4</v>
      </c>
      <c r="I11" s="23" t="s">
        <v>115</v>
      </c>
    </row>
    <row r="12" spans="1:9" x14ac:dyDescent="0.3">
      <c r="A12" s="6"/>
      <c r="B12" s="7"/>
      <c r="C12" s="7"/>
      <c r="D12" s="7" t="s">
        <v>121</v>
      </c>
      <c r="E12" s="8" t="s">
        <v>8</v>
      </c>
      <c r="F12" s="9" t="s">
        <v>34</v>
      </c>
      <c r="G12" s="19" t="s">
        <v>129</v>
      </c>
      <c r="H12" s="9">
        <v>2</v>
      </c>
      <c r="I12" s="23" t="s">
        <v>115</v>
      </c>
    </row>
    <row r="13" spans="1:9" ht="28.8" x14ac:dyDescent="0.3">
      <c r="A13" s="6"/>
      <c r="B13" s="7"/>
      <c r="C13" s="7"/>
      <c r="D13" s="7" t="s">
        <v>121</v>
      </c>
      <c r="E13" s="8" t="s">
        <v>11</v>
      </c>
      <c r="F13" s="9" t="s">
        <v>42</v>
      </c>
      <c r="G13" s="19" t="s">
        <v>129</v>
      </c>
      <c r="H13" s="9">
        <v>4</v>
      </c>
      <c r="I13" s="23" t="s">
        <v>115</v>
      </c>
    </row>
    <row r="14" spans="1:9" ht="28.8" x14ac:dyDescent="0.3">
      <c r="A14" s="6"/>
      <c r="B14" s="7"/>
      <c r="C14" s="7"/>
      <c r="D14" s="7" t="s">
        <v>121</v>
      </c>
      <c r="E14" s="8" t="s">
        <v>4</v>
      </c>
      <c r="F14" s="9" t="s">
        <v>26</v>
      </c>
      <c r="G14" s="19" t="s">
        <v>125</v>
      </c>
      <c r="H14" s="9">
        <v>1</v>
      </c>
      <c r="I14" s="23" t="s">
        <v>115</v>
      </c>
    </row>
    <row r="15" spans="1:9" ht="28.8" x14ac:dyDescent="0.3">
      <c r="A15" s="6"/>
      <c r="B15" s="7"/>
      <c r="C15" s="7"/>
      <c r="D15" s="7" t="s">
        <v>121</v>
      </c>
      <c r="E15" s="8" t="s">
        <v>11</v>
      </c>
      <c r="F15" s="9" t="s">
        <v>42</v>
      </c>
      <c r="G15" s="19" t="s">
        <v>129</v>
      </c>
      <c r="H15" s="9">
        <v>6</v>
      </c>
      <c r="I15" s="23" t="s">
        <v>115</v>
      </c>
    </row>
    <row r="16" spans="1:9" x14ac:dyDescent="0.3">
      <c r="A16" s="6" t="s">
        <v>82</v>
      </c>
      <c r="B16" s="7" t="s">
        <v>52</v>
      </c>
      <c r="C16" s="7" t="s">
        <v>59</v>
      </c>
      <c r="D16" s="7" t="s">
        <v>121</v>
      </c>
      <c r="E16" s="8" t="s">
        <v>8</v>
      </c>
      <c r="F16" s="9" t="s">
        <v>34</v>
      </c>
      <c r="G16" s="19" t="s">
        <v>129</v>
      </c>
      <c r="H16" s="9">
        <v>4</v>
      </c>
      <c r="I16" s="23" t="s">
        <v>115</v>
      </c>
    </row>
    <row r="17" spans="1:9" ht="28.8" x14ac:dyDescent="0.3">
      <c r="A17" s="6"/>
      <c r="B17" s="7"/>
      <c r="C17" s="7"/>
      <c r="D17" s="7" t="s">
        <v>121</v>
      </c>
      <c r="E17" s="8" t="s">
        <v>5</v>
      </c>
      <c r="F17" s="9" t="s">
        <v>31</v>
      </c>
      <c r="G17" s="19" t="s">
        <v>126</v>
      </c>
      <c r="H17" s="9">
        <v>1</v>
      </c>
      <c r="I17" s="23" t="s">
        <v>115</v>
      </c>
    </row>
    <row r="18" spans="1:9" x14ac:dyDescent="0.3">
      <c r="A18" s="6"/>
      <c r="B18" s="7"/>
      <c r="C18" s="7"/>
      <c r="D18" s="7" t="s">
        <v>121</v>
      </c>
      <c r="E18" s="8" t="s">
        <v>3</v>
      </c>
      <c r="F18" s="9" t="s">
        <v>23</v>
      </c>
      <c r="G18" s="19" t="s">
        <v>129</v>
      </c>
      <c r="H18" s="9">
        <v>1</v>
      </c>
      <c r="I18" s="23" t="s">
        <v>115</v>
      </c>
    </row>
    <row r="19" spans="1:9" x14ac:dyDescent="0.3">
      <c r="A19" s="6"/>
      <c r="B19" s="7"/>
      <c r="C19" s="7"/>
      <c r="D19" s="7" t="s">
        <v>121</v>
      </c>
      <c r="E19" s="8" t="s">
        <v>8</v>
      </c>
      <c r="F19" s="9" t="s">
        <v>34</v>
      </c>
      <c r="G19" s="19" t="s">
        <v>129</v>
      </c>
      <c r="H19" s="9">
        <v>2</v>
      </c>
      <c r="I19" s="23" t="s">
        <v>115</v>
      </c>
    </row>
    <row r="20" spans="1:9" ht="28.8" x14ac:dyDescent="0.3">
      <c r="A20" s="6" t="s">
        <v>82</v>
      </c>
      <c r="B20" s="7" t="s">
        <v>52</v>
      </c>
      <c r="C20" s="7" t="s">
        <v>60</v>
      </c>
      <c r="D20" s="7" t="s">
        <v>121</v>
      </c>
      <c r="E20" s="8" t="s">
        <v>11</v>
      </c>
      <c r="F20" s="9" t="s">
        <v>42</v>
      </c>
      <c r="G20" s="19" t="s">
        <v>129</v>
      </c>
      <c r="H20" s="9">
        <v>5</v>
      </c>
      <c r="I20" s="23" t="s">
        <v>115</v>
      </c>
    </row>
    <row r="21" spans="1:9" ht="28.8" x14ac:dyDescent="0.3">
      <c r="A21" s="6" t="s">
        <v>82</v>
      </c>
      <c r="B21" s="7" t="s">
        <v>62</v>
      </c>
      <c r="C21" s="7" t="s">
        <v>61</v>
      </c>
      <c r="D21" s="7" t="s">
        <v>121</v>
      </c>
      <c r="E21" s="8" t="s">
        <v>29</v>
      </c>
      <c r="F21" s="9" t="s">
        <v>30</v>
      </c>
      <c r="G21" s="19" t="s">
        <v>129</v>
      </c>
      <c r="H21" s="9">
        <v>1</v>
      </c>
      <c r="I21" s="23" t="s">
        <v>115</v>
      </c>
    </row>
    <row r="22" spans="1:9" x14ac:dyDescent="0.3">
      <c r="A22" s="6"/>
      <c r="B22" s="7"/>
      <c r="C22" s="7"/>
      <c r="D22" s="7" t="s">
        <v>121</v>
      </c>
      <c r="E22" s="8" t="s">
        <v>6</v>
      </c>
      <c r="F22" s="9" t="s">
        <v>32</v>
      </c>
      <c r="G22" s="19" t="s">
        <v>129</v>
      </c>
      <c r="H22" s="9">
        <v>3</v>
      </c>
      <c r="I22" s="23" t="s">
        <v>115</v>
      </c>
    </row>
    <row r="23" spans="1:9" x14ac:dyDescent="0.3">
      <c r="A23" s="6"/>
      <c r="B23" s="7"/>
      <c r="C23" s="7"/>
      <c r="D23" s="7" t="s">
        <v>121</v>
      </c>
      <c r="E23" s="8" t="s">
        <v>3</v>
      </c>
      <c r="F23" s="9" t="s">
        <v>23</v>
      </c>
      <c r="G23" s="19" t="s">
        <v>129</v>
      </c>
      <c r="H23" s="9">
        <v>2</v>
      </c>
      <c r="I23" s="23" t="s">
        <v>115</v>
      </c>
    </row>
    <row r="24" spans="1:9" ht="28.8" x14ac:dyDescent="0.3">
      <c r="A24" s="6"/>
      <c r="B24" s="7"/>
      <c r="C24" s="7"/>
      <c r="D24" s="7" t="s">
        <v>121</v>
      </c>
      <c r="E24" s="8" t="s">
        <v>20</v>
      </c>
      <c r="F24" s="9" t="s">
        <v>21</v>
      </c>
      <c r="G24" s="20" t="s">
        <v>128</v>
      </c>
      <c r="H24" s="9">
        <v>7</v>
      </c>
      <c r="I24" s="23" t="s">
        <v>116</v>
      </c>
    </row>
    <row r="25" spans="1:9" x14ac:dyDescent="0.3">
      <c r="A25" s="6" t="s">
        <v>82</v>
      </c>
      <c r="B25" s="7" t="s">
        <v>63</v>
      </c>
      <c r="C25" s="7" t="s">
        <v>61</v>
      </c>
      <c r="D25" s="7" t="s">
        <v>121</v>
      </c>
      <c r="E25" s="8" t="s">
        <v>2</v>
      </c>
      <c r="F25" s="9" t="s">
        <v>22</v>
      </c>
      <c r="G25" s="9" t="s">
        <v>119</v>
      </c>
      <c r="H25" s="9">
        <v>1</v>
      </c>
      <c r="I25" s="23" t="s">
        <v>115</v>
      </c>
    </row>
    <row r="26" spans="1:9" x14ac:dyDescent="0.3">
      <c r="A26" s="6"/>
      <c r="B26" s="7"/>
      <c r="C26" s="7"/>
      <c r="D26" s="7" t="s">
        <v>121</v>
      </c>
      <c r="E26" s="8" t="s">
        <v>6</v>
      </c>
      <c r="F26" s="9" t="s">
        <v>32</v>
      </c>
      <c r="G26" s="19" t="s">
        <v>129</v>
      </c>
      <c r="H26" s="9">
        <v>3</v>
      </c>
      <c r="I26" s="23" t="s">
        <v>115</v>
      </c>
    </row>
    <row r="27" spans="1:9" ht="28.8" x14ac:dyDescent="0.3">
      <c r="A27" s="6"/>
      <c r="B27" s="7"/>
      <c r="C27" s="7"/>
      <c r="D27" s="7" t="s">
        <v>121</v>
      </c>
      <c r="E27" s="8" t="s">
        <v>11</v>
      </c>
      <c r="F27" s="9" t="s">
        <v>42</v>
      </c>
      <c r="G27" s="19" t="s">
        <v>129</v>
      </c>
      <c r="H27" s="9">
        <v>2</v>
      </c>
      <c r="I27" s="23" t="s">
        <v>115</v>
      </c>
    </row>
    <row r="28" spans="1:9" x14ac:dyDescent="0.3">
      <c r="A28" s="6"/>
      <c r="B28" s="7"/>
      <c r="C28" s="7"/>
      <c r="D28" s="7" t="s">
        <v>121</v>
      </c>
      <c r="E28" s="8" t="s">
        <v>19</v>
      </c>
      <c r="F28" s="9" t="s">
        <v>40</v>
      </c>
      <c r="G28" s="19" t="s">
        <v>129</v>
      </c>
      <c r="H28" s="9">
        <v>1</v>
      </c>
      <c r="I28" s="23" t="s">
        <v>115</v>
      </c>
    </row>
    <row r="29" spans="1:9" ht="28.8" x14ac:dyDescent="0.3">
      <c r="A29" s="6" t="s">
        <v>82</v>
      </c>
      <c r="B29" s="7" t="s">
        <v>65</v>
      </c>
      <c r="C29" s="7" t="s">
        <v>61</v>
      </c>
      <c r="D29" s="7" t="s">
        <v>121</v>
      </c>
      <c r="E29" s="8" t="s">
        <v>4</v>
      </c>
      <c r="F29" s="9" t="s">
        <v>26</v>
      </c>
      <c r="G29" s="19" t="s">
        <v>125</v>
      </c>
      <c r="H29" s="9">
        <v>1</v>
      </c>
      <c r="I29" s="23" t="s">
        <v>115</v>
      </c>
    </row>
    <row r="30" spans="1:9" x14ac:dyDescent="0.3">
      <c r="A30" s="6"/>
      <c r="B30" s="7"/>
      <c r="C30" s="7"/>
      <c r="D30" s="7" t="s">
        <v>121</v>
      </c>
      <c r="E30" s="8" t="s">
        <v>27</v>
      </c>
      <c r="F30" s="9" t="s">
        <v>28</v>
      </c>
      <c r="G30" s="19" t="s">
        <v>129</v>
      </c>
      <c r="H30" s="9">
        <v>3</v>
      </c>
      <c r="I30" s="23" t="s">
        <v>115</v>
      </c>
    </row>
    <row r="31" spans="1:9" ht="28.8" x14ac:dyDescent="0.3">
      <c r="A31" s="6"/>
      <c r="B31" s="7"/>
      <c r="C31" s="7"/>
      <c r="D31" s="7" t="s">
        <v>121</v>
      </c>
      <c r="E31" s="8" t="s">
        <v>11</v>
      </c>
      <c r="F31" s="9" t="s">
        <v>42</v>
      </c>
      <c r="G31" s="19" t="s">
        <v>129</v>
      </c>
      <c r="H31" s="9">
        <v>3</v>
      </c>
      <c r="I31" s="23" t="s">
        <v>115</v>
      </c>
    </row>
    <row r="32" spans="1:9" x14ac:dyDescent="0.3">
      <c r="A32" s="6"/>
      <c r="B32" s="7"/>
      <c r="C32" s="7"/>
      <c r="D32" s="7" t="s">
        <v>121</v>
      </c>
      <c r="E32" s="8" t="s">
        <v>6</v>
      </c>
      <c r="F32" s="9" t="s">
        <v>32</v>
      </c>
      <c r="G32" s="19" t="s">
        <v>129</v>
      </c>
      <c r="H32" s="9">
        <v>7</v>
      </c>
      <c r="I32" s="23" t="s">
        <v>115</v>
      </c>
    </row>
    <row r="33" spans="1:9" x14ac:dyDescent="0.3">
      <c r="A33" s="6"/>
      <c r="B33" s="7"/>
      <c r="C33" s="7"/>
      <c r="D33" s="7" t="s">
        <v>121</v>
      </c>
      <c r="E33" s="8" t="s">
        <v>3</v>
      </c>
      <c r="F33" s="9" t="s">
        <v>23</v>
      </c>
      <c r="G33" s="19" t="s">
        <v>129</v>
      </c>
      <c r="H33" s="9">
        <v>10</v>
      </c>
      <c r="I33" s="23" t="s">
        <v>115</v>
      </c>
    </row>
    <row r="34" spans="1:9" ht="28.8" x14ac:dyDescent="0.3">
      <c r="A34" s="6" t="s">
        <v>82</v>
      </c>
      <c r="B34" s="7" t="s">
        <v>64</v>
      </c>
      <c r="C34" s="7" t="s">
        <v>53</v>
      </c>
      <c r="D34" s="7" t="s">
        <v>121</v>
      </c>
      <c r="E34" s="8" t="s">
        <v>11</v>
      </c>
      <c r="F34" s="9" t="s">
        <v>42</v>
      </c>
      <c r="G34" s="19" t="s">
        <v>129</v>
      </c>
      <c r="H34" s="9">
        <v>2</v>
      </c>
      <c r="I34" s="23" t="s">
        <v>115</v>
      </c>
    </row>
    <row r="35" spans="1:9" x14ac:dyDescent="0.3">
      <c r="A35" s="6"/>
      <c r="B35" s="7"/>
      <c r="C35" s="7"/>
      <c r="D35" s="7" t="s">
        <v>121</v>
      </c>
      <c r="E35" s="8" t="s">
        <v>3</v>
      </c>
      <c r="F35" s="9" t="s">
        <v>23</v>
      </c>
      <c r="G35" s="19" t="s">
        <v>129</v>
      </c>
      <c r="H35" s="9">
        <v>3</v>
      </c>
      <c r="I35" s="23" t="s">
        <v>115</v>
      </c>
    </row>
    <row r="36" spans="1:9" x14ac:dyDescent="0.3">
      <c r="A36" s="6"/>
      <c r="B36" s="7"/>
      <c r="C36" s="7"/>
      <c r="D36" s="7" t="s">
        <v>121</v>
      </c>
      <c r="E36" s="8" t="s">
        <v>10</v>
      </c>
      <c r="F36" s="9" t="s">
        <v>54</v>
      </c>
      <c r="G36" s="19" t="s">
        <v>129</v>
      </c>
      <c r="H36" s="9">
        <v>2</v>
      </c>
      <c r="I36" s="23" t="s">
        <v>115</v>
      </c>
    </row>
    <row r="37" spans="1:9" x14ac:dyDescent="0.3">
      <c r="A37" s="6"/>
      <c r="B37" s="7"/>
      <c r="C37" s="7"/>
      <c r="D37" s="7" t="s">
        <v>121</v>
      </c>
      <c r="E37" s="8" t="s">
        <v>6</v>
      </c>
      <c r="F37" s="9" t="s">
        <v>32</v>
      </c>
      <c r="G37" s="19" t="s">
        <v>129</v>
      </c>
      <c r="H37" s="9">
        <v>3</v>
      </c>
      <c r="I37" s="23" t="s">
        <v>115</v>
      </c>
    </row>
    <row r="38" spans="1:9" x14ac:dyDescent="0.3">
      <c r="A38" s="6" t="s">
        <v>82</v>
      </c>
      <c r="B38" s="11" t="s">
        <v>77</v>
      </c>
      <c r="C38" s="11" t="s">
        <v>79</v>
      </c>
      <c r="D38" s="7" t="s">
        <v>121</v>
      </c>
      <c r="E38" s="8" t="s">
        <v>3</v>
      </c>
      <c r="F38" s="9" t="s">
        <v>23</v>
      </c>
      <c r="G38" s="19" t="s">
        <v>129</v>
      </c>
      <c r="H38" s="9">
        <v>4</v>
      </c>
      <c r="I38" s="23" t="s">
        <v>115</v>
      </c>
    </row>
    <row r="39" spans="1:9" x14ac:dyDescent="0.3">
      <c r="A39" s="6"/>
      <c r="B39" s="11"/>
      <c r="C39" s="11"/>
      <c r="D39" s="7" t="s">
        <v>121</v>
      </c>
      <c r="E39" s="8" t="s">
        <v>6</v>
      </c>
      <c r="F39" s="9" t="s">
        <v>32</v>
      </c>
      <c r="G39" s="19" t="s">
        <v>129</v>
      </c>
      <c r="H39" s="9">
        <v>4</v>
      </c>
      <c r="I39" s="23" t="s">
        <v>115</v>
      </c>
    </row>
    <row r="40" spans="1:9" ht="28.8" x14ac:dyDescent="0.3">
      <c r="A40" s="6"/>
      <c r="B40" s="11"/>
      <c r="C40" s="11"/>
      <c r="D40" s="7" t="s">
        <v>121</v>
      </c>
      <c r="E40" s="8" t="s">
        <v>11</v>
      </c>
      <c r="F40" s="9" t="s">
        <v>42</v>
      </c>
      <c r="G40" s="19" t="s">
        <v>129</v>
      </c>
      <c r="H40" s="9">
        <v>3</v>
      </c>
      <c r="I40" s="23" t="s">
        <v>115</v>
      </c>
    </row>
    <row r="41" spans="1:9" ht="28.8" x14ac:dyDescent="0.3">
      <c r="A41" s="6" t="s">
        <v>82</v>
      </c>
      <c r="B41" s="11" t="s">
        <v>77</v>
      </c>
      <c r="C41" s="11" t="s">
        <v>78</v>
      </c>
      <c r="D41" s="7" t="s">
        <v>121</v>
      </c>
      <c r="E41" s="8" t="s">
        <v>11</v>
      </c>
      <c r="F41" s="9" t="s">
        <v>42</v>
      </c>
      <c r="G41" s="19" t="s">
        <v>129</v>
      </c>
      <c r="H41" s="9">
        <v>7</v>
      </c>
      <c r="I41" s="23" t="s">
        <v>115</v>
      </c>
    </row>
    <row r="42" spans="1:9" x14ac:dyDescent="0.3">
      <c r="A42" s="6"/>
      <c r="B42" s="11"/>
      <c r="C42" s="11"/>
      <c r="D42" s="7" t="s">
        <v>121</v>
      </c>
      <c r="E42" s="8" t="s">
        <v>6</v>
      </c>
      <c r="F42" s="9" t="s">
        <v>32</v>
      </c>
      <c r="G42" s="19" t="s">
        <v>129</v>
      </c>
      <c r="H42" s="9">
        <v>2</v>
      </c>
      <c r="I42" s="23" t="s">
        <v>115</v>
      </c>
    </row>
    <row r="43" spans="1:9" x14ac:dyDescent="0.3">
      <c r="A43" s="6"/>
      <c r="B43" s="11"/>
      <c r="C43" s="11"/>
      <c r="D43" s="7" t="s">
        <v>121</v>
      </c>
      <c r="E43" s="8" t="s">
        <v>3</v>
      </c>
      <c r="F43" s="9" t="s">
        <v>23</v>
      </c>
      <c r="G43" s="19" t="s">
        <v>129</v>
      </c>
      <c r="H43" s="9">
        <v>1</v>
      </c>
      <c r="I43" s="23" t="s">
        <v>115</v>
      </c>
    </row>
    <row r="44" spans="1:9" ht="28.8" x14ac:dyDescent="0.3">
      <c r="A44" s="6"/>
      <c r="B44" s="11"/>
      <c r="C44" s="11"/>
      <c r="D44" s="7" t="s">
        <v>121</v>
      </c>
      <c r="E44" s="8" t="s">
        <v>29</v>
      </c>
      <c r="F44" s="9" t="s">
        <v>30</v>
      </c>
      <c r="G44" s="19" t="s">
        <v>129</v>
      </c>
      <c r="H44" s="9">
        <v>1</v>
      </c>
      <c r="I44" s="23" t="s">
        <v>115</v>
      </c>
    </row>
    <row r="45" spans="1:9" ht="28.8" x14ac:dyDescent="0.3">
      <c r="A45" s="6" t="s">
        <v>82</v>
      </c>
      <c r="B45" s="11" t="s">
        <v>77</v>
      </c>
      <c r="C45" s="11" t="s">
        <v>76</v>
      </c>
      <c r="D45" s="7" t="s">
        <v>121</v>
      </c>
      <c r="E45" s="8" t="s">
        <v>4</v>
      </c>
      <c r="F45" s="9" t="s">
        <v>26</v>
      </c>
      <c r="G45" s="19" t="s">
        <v>125</v>
      </c>
      <c r="H45" s="9">
        <v>1</v>
      </c>
      <c r="I45" s="23" t="s">
        <v>115</v>
      </c>
    </row>
    <row r="46" spans="1:9" ht="28.8" x14ac:dyDescent="0.3">
      <c r="A46" s="6"/>
      <c r="B46" s="11"/>
      <c r="C46" s="11"/>
      <c r="D46" s="7" t="s">
        <v>121</v>
      </c>
      <c r="E46" s="8" t="s">
        <v>11</v>
      </c>
      <c r="F46" s="9" t="s">
        <v>42</v>
      </c>
      <c r="G46" s="19" t="s">
        <v>129</v>
      </c>
      <c r="H46" s="9">
        <v>4</v>
      </c>
      <c r="I46" s="23" t="s">
        <v>115</v>
      </c>
    </row>
    <row r="47" spans="1:9" x14ac:dyDescent="0.3">
      <c r="A47" s="6"/>
      <c r="B47" s="11"/>
      <c r="C47" s="11"/>
      <c r="D47" s="7" t="s">
        <v>121</v>
      </c>
      <c r="E47" s="8" t="s">
        <v>6</v>
      </c>
      <c r="F47" s="9" t="s">
        <v>32</v>
      </c>
      <c r="G47" s="19" t="s">
        <v>129</v>
      </c>
      <c r="H47" s="9">
        <v>4</v>
      </c>
      <c r="I47" s="23" t="s">
        <v>115</v>
      </c>
    </row>
    <row r="48" spans="1:9" ht="28.8" x14ac:dyDescent="0.3">
      <c r="A48" s="6" t="s">
        <v>82</v>
      </c>
      <c r="B48" s="7" t="s">
        <v>73</v>
      </c>
      <c r="C48" s="7" t="s">
        <v>75</v>
      </c>
      <c r="D48" s="7" t="s">
        <v>121</v>
      </c>
      <c r="E48" s="8" t="s">
        <v>11</v>
      </c>
      <c r="F48" s="9" t="s">
        <v>42</v>
      </c>
      <c r="G48" s="19" t="s">
        <v>129</v>
      </c>
      <c r="H48" s="9">
        <v>4</v>
      </c>
      <c r="I48" s="23" t="s">
        <v>115</v>
      </c>
    </row>
    <row r="49" spans="1:9" ht="28.8" x14ac:dyDescent="0.3">
      <c r="A49" s="6"/>
      <c r="B49" s="7"/>
      <c r="C49" s="7"/>
      <c r="D49" s="7" t="s">
        <v>121</v>
      </c>
      <c r="E49" s="8" t="s">
        <v>29</v>
      </c>
      <c r="F49" s="9" t="s">
        <v>30</v>
      </c>
      <c r="G49" s="19" t="s">
        <v>129</v>
      </c>
      <c r="H49" s="9">
        <v>1</v>
      </c>
      <c r="I49" s="23" t="s">
        <v>115</v>
      </c>
    </row>
    <row r="50" spans="1:9" x14ac:dyDescent="0.3">
      <c r="A50" s="6"/>
      <c r="B50" s="7"/>
      <c r="C50" s="7"/>
      <c r="D50" s="7" t="s">
        <v>121</v>
      </c>
      <c r="E50" s="8" t="s">
        <v>3</v>
      </c>
      <c r="F50" s="9" t="s">
        <v>23</v>
      </c>
      <c r="G50" s="19" t="s">
        <v>129</v>
      </c>
      <c r="H50" s="9">
        <v>3</v>
      </c>
      <c r="I50" s="23" t="s">
        <v>115</v>
      </c>
    </row>
    <row r="51" spans="1:9" x14ac:dyDescent="0.3">
      <c r="A51" s="6"/>
      <c r="B51" s="7"/>
      <c r="C51" s="7"/>
      <c r="D51" s="7" t="s">
        <v>121</v>
      </c>
      <c r="E51" s="8" t="s">
        <v>2</v>
      </c>
      <c r="F51" s="9" t="s">
        <v>22</v>
      </c>
      <c r="G51" s="9" t="s">
        <v>119</v>
      </c>
      <c r="H51" s="9">
        <v>1</v>
      </c>
      <c r="I51" s="23" t="s">
        <v>115</v>
      </c>
    </row>
    <row r="52" spans="1:9" x14ac:dyDescent="0.3">
      <c r="A52" s="6" t="s">
        <v>82</v>
      </c>
      <c r="B52" s="7" t="s">
        <v>73</v>
      </c>
      <c r="C52" s="7" t="s">
        <v>74</v>
      </c>
      <c r="D52" s="7" t="s">
        <v>121</v>
      </c>
      <c r="E52" s="8" t="s">
        <v>3</v>
      </c>
      <c r="F52" s="9" t="s">
        <v>23</v>
      </c>
      <c r="G52" s="19" t="s">
        <v>129</v>
      </c>
      <c r="H52" s="9">
        <v>3</v>
      </c>
      <c r="I52" s="23" t="s">
        <v>115</v>
      </c>
    </row>
    <row r="53" spans="1:9" ht="28.8" x14ac:dyDescent="0.3">
      <c r="A53" s="6"/>
      <c r="B53" s="7"/>
      <c r="C53" s="7"/>
      <c r="D53" s="7" t="s">
        <v>121</v>
      </c>
      <c r="E53" s="8" t="s">
        <v>11</v>
      </c>
      <c r="F53" s="9" t="s">
        <v>42</v>
      </c>
      <c r="G53" s="19" t="s">
        <v>129</v>
      </c>
      <c r="H53" s="9">
        <v>2</v>
      </c>
      <c r="I53" s="23" t="s">
        <v>115</v>
      </c>
    </row>
    <row r="54" spans="1:9" x14ac:dyDescent="0.3">
      <c r="A54" s="6" t="s">
        <v>82</v>
      </c>
      <c r="B54" s="7" t="s">
        <v>73</v>
      </c>
      <c r="C54" s="7" t="s">
        <v>72</v>
      </c>
      <c r="D54" s="7" t="s">
        <v>121</v>
      </c>
      <c r="E54" s="8" t="s">
        <v>2</v>
      </c>
      <c r="F54" s="9" t="s">
        <v>22</v>
      </c>
      <c r="G54" s="9" t="s">
        <v>119</v>
      </c>
      <c r="H54" s="9">
        <v>1</v>
      </c>
      <c r="I54" s="23" t="s">
        <v>115</v>
      </c>
    </row>
    <row r="55" spans="1:9" ht="28.8" x14ac:dyDescent="0.3">
      <c r="A55" s="6"/>
      <c r="B55" s="7"/>
      <c r="C55" s="7"/>
      <c r="D55" s="7" t="s">
        <v>121</v>
      </c>
      <c r="E55" s="8" t="s">
        <v>11</v>
      </c>
      <c r="F55" s="9" t="s">
        <v>42</v>
      </c>
      <c r="G55" s="19" t="s">
        <v>129</v>
      </c>
      <c r="H55" s="9">
        <v>2</v>
      </c>
      <c r="I55" s="23" t="s">
        <v>115</v>
      </c>
    </row>
    <row r="56" spans="1:9" x14ac:dyDescent="0.3">
      <c r="A56" s="6"/>
      <c r="B56" s="7"/>
      <c r="C56" s="7"/>
      <c r="D56" s="7" t="s">
        <v>121</v>
      </c>
      <c r="E56" s="8" t="s">
        <v>6</v>
      </c>
      <c r="F56" s="9" t="s">
        <v>32</v>
      </c>
      <c r="G56" s="19" t="s">
        <v>129</v>
      </c>
      <c r="H56" s="9">
        <v>4</v>
      </c>
      <c r="I56" s="23" t="s">
        <v>115</v>
      </c>
    </row>
    <row r="57" spans="1:9" x14ac:dyDescent="0.3">
      <c r="A57" s="6" t="s">
        <v>82</v>
      </c>
      <c r="B57" s="11" t="s">
        <v>69</v>
      </c>
      <c r="C57" s="11" t="s">
        <v>71</v>
      </c>
      <c r="D57" s="7" t="s">
        <v>121</v>
      </c>
      <c r="E57" s="8" t="s">
        <v>9</v>
      </c>
      <c r="F57" s="9" t="s">
        <v>39</v>
      </c>
      <c r="G57" s="9" t="s">
        <v>119</v>
      </c>
      <c r="H57" s="9">
        <v>1</v>
      </c>
      <c r="I57" s="23" t="s">
        <v>115</v>
      </c>
    </row>
    <row r="58" spans="1:9" x14ac:dyDescent="0.3">
      <c r="A58" s="6"/>
      <c r="B58" s="11"/>
      <c r="C58" s="11"/>
      <c r="D58" s="7" t="s">
        <v>121</v>
      </c>
      <c r="E58" s="8" t="s">
        <v>55</v>
      </c>
      <c r="F58" s="9" t="s">
        <v>32</v>
      </c>
      <c r="G58" s="19" t="s">
        <v>129</v>
      </c>
      <c r="H58" s="9">
        <v>4</v>
      </c>
      <c r="I58" s="23" t="s">
        <v>115</v>
      </c>
    </row>
    <row r="59" spans="1:9" ht="28.8" x14ac:dyDescent="0.3">
      <c r="A59" s="6"/>
      <c r="B59" s="11"/>
      <c r="C59" s="11"/>
      <c r="D59" s="7" t="s">
        <v>121</v>
      </c>
      <c r="E59" s="8" t="s">
        <v>11</v>
      </c>
      <c r="F59" s="9" t="s">
        <v>42</v>
      </c>
      <c r="G59" s="19" t="s">
        <v>129</v>
      </c>
      <c r="H59" s="9">
        <v>3</v>
      </c>
      <c r="I59" s="23" t="s">
        <v>115</v>
      </c>
    </row>
    <row r="60" spans="1:9" ht="28.8" x14ac:dyDescent="0.3">
      <c r="A60" s="6"/>
      <c r="B60" s="11"/>
      <c r="C60" s="11"/>
      <c r="D60" s="7" t="s">
        <v>121</v>
      </c>
      <c r="E60" s="8" t="s">
        <v>37</v>
      </c>
      <c r="F60" s="9" t="s">
        <v>38</v>
      </c>
      <c r="G60" s="19" t="s">
        <v>127</v>
      </c>
      <c r="H60" s="9">
        <v>4</v>
      </c>
      <c r="I60" s="23" t="s">
        <v>115</v>
      </c>
    </row>
    <row r="61" spans="1:9" ht="28.8" x14ac:dyDescent="0.3">
      <c r="A61" s="6" t="s">
        <v>82</v>
      </c>
      <c r="B61" s="11" t="s">
        <v>69</v>
      </c>
      <c r="C61" s="11" t="s">
        <v>70</v>
      </c>
      <c r="D61" s="7" t="s">
        <v>121</v>
      </c>
      <c r="E61" s="8" t="s">
        <v>11</v>
      </c>
      <c r="F61" s="9" t="s">
        <v>42</v>
      </c>
      <c r="G61" s="19" t="s">
        <v>129</v>
      </c>
      <c r="H61" s="9">
        <v>5</v>
      </c>
      <c r="I61" s="23" t="s">
        <v>115</v>
      </c>
    </row>
    <row r="62" spans="1:9" x14ac:dyDescent="0.3">
      <c r="A62" s="6"/>
      <c r="B62" s="11"/>
      <c r="C62" s="11"/>
      <c r="D62" s="7" t="s">
        <v>121</v>
      </c>
      <c r="E62" s="8" t="s">
        <v>6</v>
      </c>
      <c r="F62" s="9" t="s">
        <v>32</v>
      </c>
      <c r="G62" s="19" t="s">
        <v>129</v>
      </c>
      <c r="H62" s="9">
        <v>3</v>
      </c>
      <c r="I62" s="23" t="s">
        <v>115</v>
      </c>
    </row>
    <row r="63" spans="1:9" x14ac:dyDescent="0.3">
      <c r="A63" s="6"/>
      <c r="B63" s="11"/>
      <c r="C63" s="11"/>
      <c r="D63" s="7" t="s">
        <v>121</v>
      </c>
      <c r="E63" s="8" t="s">
        <v>35</v>
      </c>
      <c r="F63" s="9" t="s">
        <v>36</v>
      </c>
      <c r="G63" s="19" t="s">
        <v>129</v>
      </c>
      <c r="H63" s="9">
        <v>6</v>
      </c>
      <c r="I63" s="23" t="s">
        <v>115</v>
      </c>
    </row>
    <row r="64" spans="1:9" x14ac:dyDescent="0.3">
      <c r="A64" s="6"/>
      <c r="B64" s="11"/>
      <c r="C64" s="11"/>
      <c r="D64" s="7" t="s">
        <v>121</v>
      </c>
      <c r="E64" s="8" t="s">
        <v>19</v>
      </c>
      <c r="F64" s="9" t="s">
        <v>40</v>
      </c>
      <c r="G64" s="19" t="s">
        <v>129</v>
      </c>
      <c r="H64" s="9">
        <v>1</v>
      </c>
      <c r="I64" s="23" t="s">
        <v>115</v>
      </c>
    </row>
    <row r="65" spans="1:9" ht="28.8" x14ac:dyDescent="0.3">
      <c r="A65" s="6" t="s">
        <v>82</v>
      </c>
      <c r="B65" s="7" t="s">
        <v>69</v>
      </c>
      <c r="C65" s="7" t="s">
        <v>68</v>
      </c>
      <c r="D65" s="7" t="s">
        <v>121</v>
      </c>
      <c r="E65" s="8" t="s">
        <v>11</v>
      </c>
      <c r="F65" s="9" t="s">
        <v>42</v>
      </c>
      <c r="G65" s="19" t="s">
        <v>129</v>
      </c>
      <c r="H65" s="9">
        <v>3</v>
      </c>
      <c r="I65" s="23" t="s">
        <v>115</v>
      </c>
    </row>
    <row r="66" spans="1:9" x14ac:dyDescent="0.3">
      <c r="A66" s="6"/>
      <c r="B66" s="7"/>
      <c r="C66" s="7"/>
      <c r="D66" s="7" t="s">
        <v>121</v>
      </c>
      <c r="E66" s="8" t="s">
        <v>6</v>
      </c>
      <c r="F66" s="9" t="s">
        <v>32</v>
      </c>
      <c r="G66" s="19" t="s">
        <v>129</v>
      </c>
      <c r="H66" s="9">
        <v>4</v>
      </c>
      <c r="I66" s="23" t="s">
        <v>115</v>
      </c>
    </row>
    <row r="67" spans="1:9" x14ac:dyDescent="0.3">
      <c r="A67" s="6"/>
      <c r="B67" s="7"/>
      <c r="C67" s="7"/>
      <c r="D67" s="7" t="s">
        <v>121</v>
      </c>
      <c r="E67" s="8" t="s">
        <v>10</v>
      </c>
      <c r="F67" s="9" t="s">
        <v>54</v>
      </c>
      <c r="G67" s="19" t="s">
        <v>129</v>
      </c>
      <c r="H67" s="9">
        <v>4</v>
      </c>
      <c r="I67" s="23" t="s">
        <v>115</v>
      </c>
    </row>
    <row r="68" spans="1:9" ht="28.8" x14ac:dyDescent="0.3">
      <c r="A68" s="6"/>
      <c r="B68" s="7"/>
      <c r="C68" s="7"/>
      <c r="D68" s="7" t="s">
        <v>121</v>
      </c>
      <c r="E68" s="8" t="s">
        <v>37</v>
      </c>
      <c r="F68" s="9" t="s">
        <v>38</v>
      </c>
      <c r="G68" s="19" t="s">
        <v>127</v>
      </c>
      <c r="H68" s="9">
        <v>2</v>
      </c>
      <c r="I68" s="23" t="s">
        <v>115</v>
      </c>
    </row>
    <row r="69" spans="1:9" ht="28.8" x14ac:dyDescent="0.3">
      <c r="A69" s="6" t="s">
        <v>82</v>
      </c>
      <c r="B69" s="7" t="s">
        <v>67</v>
      </c>
      <c r="C69" s="7" t="s">
        <v>66</v>
      </c>
      <c r="D69" s="7" t="s">
        <v>121</v>
      </c>
      <c r="E69" s="8" t="s">
        <v>4</v>
      </c>
      <c r="F69" s="9" t="s">
        <v>26</v>
      </c>
      <c r="G69" s="19" t="s">
        <v>125</v>
      </c>
      <c r="H69" s="9">
        <v>1</v>
      </c>
      <c r="I69" s="23" t="s">
        <v>115</v>
      </c>
    </row>
    <row r="70" spans="1:9" ht="28.8" x14ac:dyDescent="0.3">
      <c r="A70" s="6"/>
      <c r="B70" s="7"/>
      <c r="C70" s="7"/>
      <c r="D70" s="7" t="s">
        <v>121</v>
      </c>
      <c r="E70" s="8" t="s">
        <v>11</v>
      </c>
      <c r="F70" s="9" t="s">
        <v>42</v>
      </c>
      <c r="G70" s="19" t="s">
        <v>129</v>
      </c>
      <c r="H70" s="9">
        <v>4</v>
      </c>
      <c r="I70" s="23" t="s">
        <v>115</v>
      </c>
    </row>
    <row r="71" spans="1:9" x14ac:dyDescent="0.3">
      <c r="A71" s="6"/>
      <c r="B71" s="7"/>
      <c r="C71" s="7"/>
      <c r="D71" s="7" t="s">
        <v>121</v>
      </c>
      <c r="E71" s="8" t="s">
        <v>35</v>
      </c>
      <c r="F71" s="9" t="s">
        <v>36</v>
      </c>
      <c r="G71" s="19" t="s">
        <v>129</v>
      </c>
      <c r="H71" s="9">
        <v>2</v>
      </c>
      <c r="I71" s="23" t="s">
        <v>115</v>
      </c>
    </row>
    <row r="72" spans="1:9" x14ac:dyDescent="0.3">
      <c r="A72" s="6"/>
      <c r="B72" s="7"/>
      <c r="C72" s="7"/>
      <c r="D72" s="7" t="s">
        <v>121</v>
      </c>
      <c r="E72" s="8" t="s">
        <v>10</v>
      </c>
      <c r="F72" s="9" t="s">
        <v>41</v>
      </c>
      <c r="G72" s="19" t="s">
        <v>124</v>
      </c>
      <c r="H72" s="9">
        <v>2</v>
      </c>
      <c r="I72" s="23" t="s">
        <v>115</v>
      </c>
    </row>
    <row r="73" spans="1:9" ht="28.8" x14ac:dyDescent="0.3">
      <c r="A73" s="6"/>
      <c r="B73" s="7"/>
      <c r="C73" s="7"/>
      <c r="D73" s="7" t="s">
        <v>121</v>
      </c>
      <c r="E73" s="8" t="s">
        <v>7</v>
      </c>
      <c r="F73" s="9" t="s">
        <v>33</v>
      </c>
      <c r="G73" s="19" t="s">
        <v>129</v>
      </c>
      <c r="H73" s="9">
        <v>1</v>
      </c>
      <c r="I73" s="23" t="s">
        <v>117</v>
      </c>
    </row>
    <row r="74" spans="1:9" ht="28.8" x14ac:dyDescent="0.3">
      <c r="A74" s="6"/>
      <c r="B74" s="7"/>
      <c r="C74" s="7"/>
      <c r="D74" s="7" t="s">
        <v>121</v>
      </c>
      <c r="E74" s="8" t="s">
        <v>37</v>
      </c>
      <c r="F74" s="9" t="s">
        <v>38</v>
      </c>
      <c r="G74" s="19" t="s">
        <v>127</v>
      </c>
      <c r="H74" s="9">
        <v>1</v>
      </c>
      <c r="I74" s="23" t="s">
        <v>115</v>
      </c>
    </row>
    <row r="75" spans="1:9" x14ac:dyDescent="0.3">
      <c r="A75" s="6"/>
      <c r="B75" s="7"/>
      <c r="C75" s="7"/>
      <c r="D75" s="7" t="s">
        <v>121</v>
      </c>
      <c r="E75" s="8" t="s">
        <v>2</v>
      </c>
      <c r="F75" s="9" t="s">
        <v>22</v>
      </c>
      <c r="G75" s="9" t="s">
        <v>119</v>
      </c>
      <c r="H75" s="9">
        <v>1</v>
      </c>
      <c r="I75" s="23" t="s">
        <v>115</v>
      </c>
    </row>
    <row r="76" spans="1:9" ht="28.8" x14ac:dyDescent="0.3">
      <c r="A76" s="6"/>
      <c r="B76" s="7"/>
      <c r="C76" s="7"/>
      <c r="D76" s="7" t="s">
        <v>121</v>
      </c>
      <c r="E76" s="8" t="s">
        <v>24</v>
      </c>
      <c r="F76" s="9" t="s">
        <v>25</v>
      </c>
      <c r="G76" s="19" t="s">
        <v>129</v>
      </c>
      <c r="H76" s="9">
        <v>3</v>
      </c>
      <c r="I76" s="23" t="s">
        <v>115</v>
      </c>
    </row>
    <row r="77" spans="1:9" x14ac:dyDescent="0.3">
      <c r="A77" s="12" t="s">
        <v>80</v>
      </c>
      <c r="B77" s="9" t="s">
        <v>52</v>
      </c>
      <c r="C77" s="9" t="s">
        <v>83</v>
      </c>
      <c r="D77" s="9" t="s">
        <v>122</v>
      </c>
      <c r="E77" s="8" t="s">
        <v>13</v>
      </c>
      <c r="F77" s="9" t="s">
        <v>84</v>
      </c>
      <c r="G77" s="19" t="s">
        <v>130</v>
      </c>
      <c r="H77" s="9">
        <v>1</v>
      </c>
      <c r="I77" s="23" t="s">
        <v>115</v>
      </c>
    </row>
    <row r="78" spans="1:9" ht="28.8" x14ac:dyDescent="0.3">
      <c r="A78" s="12" t="s">
        <v>85</v>
      </c>
      <c r="B78" s="9" t="s">
        <v>86</v>
      </c>
      <c r="C78" s="9" t="s">
        <v>87</v>
      </c>
      <c r="D78" s="9" t="s">
        <v>122</v>
      </c>
      <c r="E78" s="8" t="s">
        <v>45</v>
      </c>
      <c r="F78" s="9" t="s">
        <v>88</v>
      </c>
      <c r="G78" s="19" t="s">
        <v>132</v>
      </c>
      <c r="H78" s="9">
        <v>1</v>
      </c>
      <c r="I78" s="23" t="s">
        <v>115</v>
      </c>
    </row>
    <row r="79" spans="1:9" ht="28.8" x14ac:dyDescent="0.3">
      <c r="A79" s="12" t="s">
        <v>85</v>
      </c>
      <c r="B79" s="9" t="s">
        <v>53</v>
      </c>
      <c r="C79" s="9" t="s">
        <v>89</v>
      </c>
      <c r="D79" s="9" t="s">
        <v>122</v>
      </c>
      <c r="E79" s="8" t="s">
        <v>45</v>
      </c>
      <c r="F79" s="9" t="s">
        <v>88</v>
      </c>
      <c r="G79" s="19" t="s">
        <v>132</v>
      </c>
      <c r="H79" s="9">
        <v>1</v>
      </c>
      <c r="I79" s="23" t="s">
        <v>115</v>
      </c>
    </row>
    <row r="80" spans="1:9" ht="28.8" x14ac:dyDescent="0.3">
      <c r="A80" s="12" t="s">
        <v>85</v>
      </c>
      <c r="B80" s="9" t="s">
        <v>73</v>
      </c>
      <c r="C80" s="9" t="s">
        <v>90</v>
      </c>
      <c r="D80" s="9" t="s">
        <v>122</v>
      </c>
      <c r="E80" s="8" t="s">
        <v>45</v>
      </c>
      <c r="F80" s="9" t="s">
        <v>88</v>
      </c>
      <c r="G80" s="19" t="s">
        <v>132</v>
      </c>
      <c r="H80" s="9">
        <v>1</v>
      </c>
      <c r="I80" s="23" t="s">
        <v>115</v>
      </c>
    </row>
    <row r="81" spans="1:9" ht="28.8" x14ac:dyDescent="0.3">
      <c r="A81" s="12" t="s">
        <v>113</v>
      </c>
      <c r="B81" s="9" t="s">
        <v>91</v>
      </c>
      <c r="C81" s="9" t="s">
        <v>92</v>
      </c>
      <c r="D81" s="9" t="s">
        <v>122</v>
      </c>
      <c r="E81" s="8" t="s">
        <v>14</v>
      </c>
      <c r="F81" s="9" t="s">
        <v>93</v>
      </c>
      <c r="G81" s="9" t="s">
        <v>131</v>
      </c>
      <c r="H81" s="9">
        <v>1</v>
      </c>
      <c r="I81" s="23" t="s">
        <v>115</v>
      </c>
    </row>
    <row r="82" spans="1:9" x14ac:dyDescent="0.3">
      <c r="A82" s="12" t="s">
        <v>113</v>
      </c>
      <c r="B82" s="9" t="s">
        <v>86</v>
      </c>
      <c r="C82" s="9" t="s">
        <v>94</v>
      </c>
      <c r="D82" s="9" t="s">
        <v>122</v>
      </c>
      <c r="E82" s="8" t="s">
        <v>46</v>
      </c>
      <c r="F82" s="9" t="s">
        <v>95</v>
      </c>
      <c r="G82" s="9" t="s">
        <v>131</v>
      </c>
      <c r="H82" s="9">
        <v>1</v>
      </c>
      <c r="I82" s="23" t="s">
        <v>115</v>
      </c>
    </row>
    <row r="83" spans="1:9" ht="28.8" x14ac:dyDescent="0.3">
      <c r="A83" s="12" t="s">
        <v>113</v>
      </c>
      <c r="B83" s="9" t="s">
        <v>86</v>
      </c>
      <c r="C83" s="9" t="s">
        <v>96</v>
      </c>
      <c r="D83" s="9" t="s">
        <v>122</v>
      </c>
      <c r="E83" s="8" t="s">
        <v>14</v>
      </c>
      <c r="F83" s="9" t="s">
        <v>93</v>
      </c>
      <c r="G83" s="9" t="s">
        <v>131</v>
      </c>
      <c r="H83" s="9" t="s">
        <v>97</v>
      </c>
      <c r="I83" s="23" t="s">
        <v>115</v>
      </c>
    </row>
    <row r="84" spans="1:9" x14ac:dyDescent="0.3">
      <c r="A84" s="12" t="s">
        <v>113</v>
      </c>
      <c r="B84" s="9" t="s">
        <v>53</v>
      </c>
      <c r="C84" s="9" t="s">
        <v>98</v>
      </c>
      <c r="D84" s="9" t="s">
        <v>122</v>
      </c>
      <c r="E84" s="8" t="s">
        <v>105</v>
      </c>
      <c r="F84" s="9" t="s">
        <v>99</v>
      </c>
      <c r="G84" s="19" t="s">
        <v>130</v>
      </c>
      <c r="H84" s="9">
        <v>1</v>
      </c>
      <c r="I84" s="23" t="s">
        <v>115</v>
      </c>
    </row>
    <row r="85" spans="1:9" x14ac:dyDescent="0.3">
      <c r="A85" s="12" t="s">
        <v>113</v>
      </c>
      <c r="B85" s="9" t="s">
        <v>53</v>
      </c>
      <c r="C85" s="9" t="s">
        <v>100</v>
      </c>
      <c r="D85" s="9" t="s">
        <v>122</v>
      </c>
      <c r="E85" s="8" t="s">
        <v>105</v>
      </c>
      <c r="F85" s="9" t="s">
        <v>99</v>
      </c>
      <c r="G85" s="19" t="s">
        <v>130</v>
      </c>
      <c r="H85" s="9">
        <v>1</v>
      </c>
      <c r="I85" s="23" t="s">
        <v>115</v>
      </c>
    </row>
    <row r="86" spans="1:9" x14ac:dyDescent="0.3">
      <c r="A86" s="12" t="s">
        <v>113</v>
      </c>
      <c r="B86" s="9" t="s">
        <v>77</v>
      </c>
      <c r="C86" s="9" t="s">
        <v>101</v>
      </c>
      <c r="D86" s="9" t="s">
        <v>122</v>
      </c>
      <c r="E86" s="8" t="s">
        <v>46</v>
      </c>
      <c r="F86" s="9" t="s">
        <v>95</v>
      </c>
      <c r="G86" s="9" t="s">
        <v>131</v>
      </c>
      <c r="H86" s="9">
        <v>1</v>
      </c>
      <c r="I86" s="23" t="s">
        <v>115</v>
      </c>
    </row>
    <row r="87" spans="1:9" ht="28.8" x14ac:dyDescent="0.3">
      <c r="A87" s="12" t="s">
        <v>113</v>
      </c>
      <c r="B87" s="9" t="s">
        <v>77</v>
      </c>
      <c r="C87" s="9" t="s">
        <v>96</v>
      </c>
      <c r="D87" s="9" t="s">
        <v>122</v>
      </c>
      <c r="E87" s="8" t="s">
        <v>14</v>
      </c>
      <c r="F87" s="9" t="s">
        <v>93</v>
      </c>
      <c r="G87" s="9" t="s">
        <v>131</v>
      </c>
      <c r="H87" s="9" t="s">
        <v>102</v>
      </c>
      <c r="I87" s="23" t="s">
        <v>115</v>
      </c>
    </row>
    <row r="88" spans="1:9" x14ac:dyDescent="0.3">
      <c r="A88" s="12" t="s">
        <v>113</v>
      </c>
      <c r="B88" s="9" t="s">
        <v>73</v>
      </c>
      <c r="C88" s="9" t="s">
        <v>103</v>
      </c>
      <c r="D88" s="9" t="s">
        <v>122</v>
      </c>
      <c r="E88" s="8" t="s">
        <v>105</v>
      </c>
      <c r="F88" s="9" t="s">
        <v>99</v>
      </c>
      <c r="G88" s="19" t="s">
        <v>130</v>
      </c>
      <c r="H88" s="9">
        <v>2</v>
      </c>
      <c r="I88" s="23" t="s">
        <v>115</v>
      </c>
    </row>
    <row r="89" spans="1:9" ht="28.8" x14ac:dyDescent="0.3">
      <c r="A89" s="12" t="s">
        <v>113</v>
      </c>
      <c r="B89" s="9" t="s">
        <v>69</v>
      </c>
      <c r="C89" s="9" t="s">
        <v>96</v>
      </c>
      <c r="D89" s="9" t="s">
        <v>122</v>
      </c>
      <c r="E89" s="8" t="s">
        <v>14</v>
      </c>
      <c r="F89" s="9" t="s">
        <v>93</v>
      </c>
      <c r="G89" s="9" t="s">
        <v>131</v>
      </c>
      <c r="H89" s="9" t="s">
        <v>104</v>
      </c>
      <c r="I89" s="23" t="s">
        <v>115</v>
      </c>
    </row>
    <row r="90" spans="1:9" ht="28.8" x14ac:dyDescent="0.3">
      <c r="A90" s="12" t="s">
        <v>113</v>
      </c>
      <c r="B90" s="14" t="s">
        <v>67</v>
      </c>
      <c r="C90" s="14" t="s">
        <v>96</v>
      </c>
      <c r="D90" s="9" t="s">
        <v>122</v>
      </c>
      <c r="E90" s="15" t="s">
        <v>14</v>
      </c>
      <c r="F90" s="14" t="s">
        <v>93</v>
      </c>
      <c r="G90" s="9" t="s">
        <v>131</v>
      </c>
      <c r="H90" s="14" t="s">
        <v>104</v>
      </c>
      <c r="I90" s="23" t="s">
        <v>115</v>
      </c>
    </row>
    <row r="91" spans="1:9" ht="43.2" x14ac:dyDescent="0.3">
      <c r="A91" s="12" t="s">
        <v>113</v>
      </c>
      <c r="B91" s="9" t="s">
        <v>91</v>
      </c>
      <c r="C91" s="9" t="s">
        <v>92</v>
      </c>
      <c r="D91" s="9" t="s">
        <v>123</v>
      </c>
      <c r="E91" s="8" t="s">
        <v>17</v>
      </c>
      <c r="F91" s="9" t="s">
        <v>106</v>
      </c>
      <c r="G91" s="19" t="s">
        <v>133</v>
      </c>
      <c r="H91" s="9">
        <v>1</v>
      </c>
      <c r="I91" s="10" t="s">
        <v>117</v>
      </c>
    </row>
    <row r="92" spans="1:9" ht="28.8" x14ac:dyDescent="0.3">
      <c r="A92" s="13" t="s">
        <v>113</v>
      </c>
      <c r="B92" s="14" t="s">
        <v>107</v>
      </c>
      <c r="C92" s="14" t="s">
        <v>108</v>
      </c>
      <c r="D92" s="9" t="s">
        <v>123</v>
      </c>
      <c r="E92" s="8" t="s">
        <v>16</v>
      </c>
      <c r="F92" s="9" t="s">
        <v>109</v>
      </c>
      <c r="G92" s="19" t="s">
        <v>133</v>
      </c>
      <c r="H92" s="9">
        <v>1</v>
      </c>
      <c r="I92" s="10" t="s">
        <v>117</v>
      </c>
    </row>
    <row r="93" spans="1:9" ht="43.2" x14ac:dyDescent="0.3">
      <c r="A93" s="21"/>
      <c r="B93" s="17"/>
      <c r="C93" s="17"/>
      <c r="D93" s="9" t="s">
        <v>123</v>
      </c>
      <c r="E93" s="8" t="s">
        <v>17</v>
      </c>
      <c r="F93" s="9" t="s">
        <v>106</v>
      </c>
      <c r="G93" s="19" t="s">
        <v>133</v>
      </c>
      <c r="H93" s="9">
        <v>1</v>
      </c>
      <c r="I93" s="10" t="s">
        <v>117</v>
      </c>
    </row>
    <row r="94" spans="1:9" ht="28.8" x14ac:dyDescent="0.3">
      <c r="A94" s="13" t="s">
        <v>113</v>
      </c>
      <c r="B94" s="14" t="s">
        <v>86</v>
      </c>
      <c r="C94" s="14" t="s">
        <v>94</v>
      </c>
      <c r="D94" s="9" t="s">
        <v>123</v>
      </c>
      <c r="E94" s="8" t="s">
        <v>16</v>
      </c>
      <c r="F94" s="9" t="s">
        <v>109</v>
      </c>
      <c r="G94" s="19" t="s">
        <v>133</v>
      </c>
      <c r="H94" s="9">
        <v>2</v>
      </c>
      <c r="I94" s="10" t="s">
        <v>117</v>
      </c>
    </row>
    <row r="95" spans="1:9" x14ac:dyDescent="0.3">
      <c r="A95" s="21"/>
      <c r="B95" s="17"/>
      <c r="C95" s="17"/>
      <c r="D95" s="9" t="s">
        <v>123</v>
      </c>
      <c r="E95" s="8" t="s">
        <v>44</v>
      </c>
      <c r="F95" s="9" t="s">
        <v>110</v>
      </c>
      <c r="G95" s="19" t="s">
        <v>133</v>
      </c>
      <c r="H95" s="9">
        <v>1</v>
      </c>
      <c r="I95" s="10" t="s">
        <v>117</v>
      </c>
    </row>
    <row r="96" spans="1:9" ht="28.8" x14ac:dyDescent="0.3">
      <c r="A96" s="12" t="s">
        <v>113</v>
      </c>
      <c r="B96" s="9" t="s">
        <v>53</v>
      </c>
      <c r="C96" s="9" t="s">
        <v>100</v>
      </c>
      <c r="D96" s="9" t="s">
        <v>123</v>
      </c>
      <c r="E96" s="8" t="s">
        <v>16</v>
      </c>
      <c r="F96" s="9" t="s">
        <v>109</v>
      </c>
      <c r="G96" s="19" t="s">
        <v>133</v>
      </c>
      <c r="H96" s="9">
        <v>2</v>
      </c>
      <c r="I96" s="10" t="s">
        <v>117</v>
      </c>
    </row>
    <row r="97" spans="1:9" ht="43.2" x14ac:dyDescent="0.3">
      <c r="A97" s="13" t="s">
        <v>113</v>
      </c>
      <c r="B97" s="14" t="s">
        <v>77</v>
      </c>
      <c r="C97" s="14" t="s">
        <v>101</v>
      </c>
      <c r="D97" s="9" t="s">
        <v>123</v>
      </c>
      <c r="E97" s="8" t="s">
        <v>17</v>
      </c>
      <c r="F97" s="9" t="s">
        <v>106</v>
      </c>
      <c r="G97" s="19" t="s">
        <v>133</v>
      </c>
      <c r="H97" s="9">
        <v>1</v>
      </c>
      <c r="I97" s="10" t="s">
        <v>117</v>
      </c>
    </row>
    <row r="98" spans="1:9" x14ac:dyDescent="0.3">
      <c r="A98" s="22"/>
      <c r="B98" s="18"/>
      <c r="C98" s="18"/>
      <c r="D98" s="9" t="s">
        <v>123</v>
      </c>
      <c r="E98" s="8" t="s">
        <v>44</v>
      </c>
      <c r="F98" s="9" t="s">
        <v>110</v>
      </c>
      <c r="G98" s="19" t="s">
        <v>133</v>
      </c>
      <c r="H98" s="9">
        <v>1</v>
      </c>
      <c r="I98" s="10" t="s">
        <v>117</v>
      </c>
    </row>
    <row r="99" spans="1:9" ht="43.2" x14ac:dyDescent="0.3">
      <c r="A99" s="22"/>
      <c r="B99" s="18"/>
      <c r="C99" s="18"/>
      <c r="D99" s="9" t="s">
        <v>123</v>
      </c>
      <c r="E99" s="8" t="s">
        <v>17</v>
      </c>
      <c r="F99" s="9" t="s">
        <v>106</v>
      </c>
      <c r="G99" s="19" t="s">
        <v>133</v>
      </c>
      <c r="H99" s="9">
        <v>2</v>
      </c>
      <c r="I99" s="10" t="s">
        <v>117</v>
      </c>
    </row>
    <row r="100" spans="1:9" ht="28.8" x14ac:dyDescent="0.3">
      <c r="A100" s="21"/>
      <c r="B100" s="17"/>
      <c r="C100" s="17"/>
      <c r="D100" s="9" t="s">
        <v>123</v>
      </c>
      <c r="E100" s="8" t="s">
        <v>16</v>
      </c>
      <c r="F100" s="9" t="s">
        <v>109</v>
      </c>
      <c r="G100" s="19" t="s">
        <v>133</v>
      </c>
      <c r="H100" s="9">
        <v>1</v>
      </c>
      <c r="I100" s="10" t="s">
        <v>117</v>
      </c>
    </row>
    <row r="101" spans="1:9" ht="43.2" x14ac:dyDescent="0.3">
      <c r="A101" s="13" t="s">
        <v>113</v>
      </c>
      <c r="B101" s="14" t="s">
        <v>69</v>
      </c>
      <c r="C101" s="14" t="s">
        <v>111</v>
      </c>
      <c r="D101" s="9" t="s">
        <v>123</v>
      </c>
      <c r="E101" s="8" t="s">
        <v>17</v>
      </c>
      <c r="F101" s="9" t="s">
        <v>106</v>
      </c>
      <c r="G101" s="19" t="s">
        <v>133</v>
      </c>
      <c r="H101" s="9">
        <v>1</v>
      </c>
      <c r="I101" s="10" t="s">
        <v>117</v>
      </c>
    </row>
    <row r="102" spans="1:9" ht="28.8" x14ac:dyDescent="0.3">
      <c r="A102" s="21"/>
      <c r="B102" s="17"/>
      <c r="C102" s="17"/>
      <c r="D102" s="9" t="s">
        <v>123</v>
      </c>
      <c r="E102" s="8" t="s">
        <v>16</v>
      </c>
      <c r="F102" s="9" t="s">
        <v>109</v>
      </c>
      <c r="G102" s="19" t="s">
        <v>133</v>
      </c>
      <c r="H102" s="9">
        <v>2</v>
      </c>
      <c r="I102" s="10" t="s">
        <v>117</v>
      </c>
    </row>
    <row r="103" spans="1:9" ht="43.2" x14ac:dyDescent="0.3">
      <c r="A103" s="13" t="s">
        <v>113</v>
      </c>
      <c r="B103" s="14" t="s">
        <v>67</v>
      </c>
      <c r="C103" s="14" t="s">
        <v>112</v>
      </c>
      <c r="D103" s="14" t="s">
        <v>123</v>
      </c>
      <c r="E103" s="15" t="s">
        <v>17</v>
      </c>
      <c r="F103" s="14" t="s">
        <v>106</v>
      </c>
      <c r="G103" s="25" t="s">
        <v>133</v>
      </c>
      <c r="H103" s="14">
        <v>2</v>
      </c>
      <c r="I103" s="16" t="s">
        <v>117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EB345-6E01-4CEE-AF71-1E58C9156271}">
  <dimension ref="A1:J84"/>
  <sheetViews>
    <sheetView topLeftCell="A19" zoomScale="85" zoomScaleNormal="85" workbookViewId="0">
      <selection activeCell="S45" sqref="S45"/>
    </sheetView>
  </sheetViews>
  <sheetFormatPr baseColWidth="10" defaultRowHeight="14.4" x14ac:dyDescent="0.3"/>
  <cols>
    <col min="4" max="4" width="12" customWidth="1"/>
    <col min="5" max="5" width="20.109375" customWidth="1"/>
  </cols>
  <sheetData>
    <row r="1" spans="1:10" x14ac:dyDescent="0.3">
      <c r="A1" s="53" t="s">
        <v>121</v>
      </c>
      <c r="B1" s="53"/>
      <c r="E1" s="53" t="s">
        <v>135</v>
      </c>
      <c r="F1" s="53"/>
      <c r="I1" s="53" t="s">
        <v>136</v>
      </c>
      <c r="J1" s="53"/>
    </row>
    <row r="2" spans="1:10" x14ac:dyDescent="0.3">
      <c r="A2" s="28" t="s">
        <v>118</v>
      </c>
      <c r="B2" s="28" t="s">
        <v>56</v>
      </c>
      <c r="E2" s="28" t="s">
        <v>118</v>
      </c>
      <c r="F2" s="28" t="s">
        <v>56</v>
      </c>
      <c r="I2" s="28" t="s">
        <v>118</v>
      </c>
      <c r="J2" s="28" t="s">
        <v>56</v>
      </c>
    </row>
    <row r="3" spans="1:10" x14ac:dyDescent="0.3">
      <c r="A3" s="37" t="s">
        <v>125</v>
      </c>
      <c r="B3" s="38">
        <v>1</v>
      </c>
      <c r="E3" s="39" t="s">
        <v>130</v>
      </c>
      <c r="F3" s="40">
        <v>1</v>
      </c>
      <c r="I3" s="39" t="s">
        <v>133</v>
      </c>
      <c r="J3" s="42">
        <v>1</v>
      </c>
    </row>
    <row r="4" spans="1:10" x14ac:dyDescent="0.3">
      <c r="A4" s="39" t="s">
        <v>125</v>
      </c>
      <c r="B4" s="40">
        <v>1</v>
      </c>
      <c r="E4" s="37" t="s">
        <v>130</v>
      </c>
      <c r="F4" s="38">
        <v>1</v>
      </c>
      <c r="I4" s="37" t="s">
        <v>133</v>
      </c>
      <c r="J4" s="38">
        <v>1</v>
      </c>
    </row>
    <row r="5" spans="1:10" x14ac:dyDescent="0.3">
      <c r="A5" s="39" t="s">
        <v>125</v>
      </c>
      <c r="B5" s="40">
        <v>1</v>
      </c>
      <c r="E5" s="39" t="s">
        <v>130</v>
      </c>
      <c r="F5" s="40">
        <v>1</v>
      </c>
      <c r="I5" s="39" t="s">
        <v>133</v>
      </c>
      <c r="J5" s="40">
        <v>1</v>
      </c>
    </row>
    <row r="6" spans="1:10" x14ac:dyDescent="0.3">
      <c r="A6" s="39" t="s">
        <v>125</v>
      </c>
      <c r="B6" s="40">
        <v>1</v>
      </c>
      <c r="E6" s="37" t="s">
        <v>130</v>
      </c>
      <c r="F6" s="38">
        <v>2</v>
      </c>
      <c r="I6" s="37" t="s">
        <v>133</v>
      </c>
      <c r="J6" s="38">
        <v>2</v>
      </c>
    </row>
    <row r="7" spans="1:10" x14ac:dyDescent="0.3">
      <c r="A7" s="33" t="s">
        <v>134</v>
      </c>
      <c r="B7" s="32">
        <f>SUM(B3:B6)</f>
        <v>4</v>
      </c>
      <c r="E7" s="29" t="s">
        <v>134</v>
      </c>
      <c r="F7" s="30">
        <f>SUM(F3:F6)</f>
        <v>5</v>
      </c>
      <c r="I7" s="39" t="s">
        <v>133</v>
      </c>
      <c r="J7" s="40">
        <v>1</v>
      </c>
    </row>
    <row r="8" spans="1:10" ht="28.8" x14ac:dyDescent="0.3">
      <c r="A8" s="40" t="s">
        <v>119</v>
      </c>
      <c r="B8" s="40">
        <v>1</v>
      </c>
      <c r="E8" s="37" t="s">
        <v>132</v>
      </c>
      <c r="F8" s="38">
        <v>1</v>
      </c>
      <c r="I8" s="37" t="s">
        <v>133</v>
      </c>
      <c r="J8" s="38">
        <v>2</v>
      </c>
    </row>
    <row r="9" spans="1:10" ht="28.8" x14ac:dyDescent="0.3">
      <c r="A9" s="40" t="s">
        <v>119</v>
      </c>
      <c r="B9" s="40">
        <v>1</v>
      </c>
      <c r="E9" s="39" t="s">
        <v>132</v>
      </c>
      <c r="F9" s="40">
        <v>1</v>
      </c>
      <c r="I9" s="39" t="s">
        <v>133</v>
      </c>
      <c r="J9" s="40">
        <v>1</v>
      </c>
    </row>
    <row r="10" spans="1:10" ht="31.2" customHeight="1" x14ac:dyDescent="0.3">
      <c r="A10" s="38" t="s">
        <v>119</v>
      </c>
      <c r="B10" s="38">
        <v>1</v>
      </c>
      <c r="E10" s="37" t="s">
        <v>132</v>
      </c>
      <c r="F10" s="38">
        <v>1</v>
      </c>
      <c r="I10" s="37" t="s">
        <v>133</v>
      </c>
      <c r="J10" s="38">
        <v>1</v>
      </c>
    </row>
    <row r="11" spans="1:10" ht="28.8" x14ac:dyDescent="0.3">
      <c r="A11" s="9" t="s">
        <v>119</v>
      </c>
      <c r="B11" s="9">
        <v>1</v>
      </c>
      <c r="E11" s="29" t="s">
        <v>134</v>
      </c>
      <c r="F11" s="30">
        <f>SUM(F8:F10)</f>
        <v>3</v>
      </c>
      <c r="I11" s="39" t="s">
        <v>133</v>
      </c>
      <c r="J11" s="40">
        <v>2</v>
      </c>
    </row>
    <row r="12" spans="1:10" ht="28.8" x14ac:dyDescent="0.3">
      <c r="A12" s="9" t="s">
        <v>119</v>
      </c>
      <c r="B12" s="9">
        <v>1</v>
      </c>
      <c r="E12" s="40" t="s">
        <v>131</v>
      </c>
      <c r="F12" s="40">
        <v>1</v>
      </c>
      <c r="I12" s="37" t="s">
        <v>133</v>
      </c>
      <c r="J12" s="38">
        <v>1</v>
      </c>
    </row>
    <row r="13" spans="1:10" x14ac:dyDescent="0.3">
      <c r="A13" s="32" t="s">
        <v>134</v>
      </c>
      <c r="B13" s="32">
        <f>SUM(B8:B12)</f>
        <v>5</v>
      </c>
      <c r="E13" s="38" t="s">
        <v>131</v>
      </c>
      <c r="F13" s="38">
        <v>1</v>
      </c>
      <c r="I13" s="39" t="s">
        <v>133</v>
      </c>
      <c r="J13" s="40">
        <v>1</v>
      </c>
    </row>
    <row r="14" spans="1:10" x14ac:dyDescent="0.3">
      <c r="A14" s="37" t="s">
        <v>124</v>
      </c>
      <c r="B14" s="38">
        <v>2</v>
      </c>
      <c r="E14" s="38" t="s">
        <v>131</v>
      </c>
      <c r="F14" s="38">
        <v>1</v>
      </c>
      <c r="I14" s="37" t="s">
        <v>133</v>
      </c>
      <c r="J14" s="38">
        <v>2</v>
      </c>
    </row>
    <row r="15" spans="1:10" x14ac:dyDescent="0.3">
      <c r="A15" s="29" t="s">
        <v>134</v>
      </c>
      <c r="B15" s="30">
        <v>2</v>
      </c>
      <c r="E15" s="30" t="s">
        <v>134</v>
      </c>
      <c r="F15" s="34">
        <f>SUM(F12:F14)</f>
        <v>3</v>
      </c>
      <c r="I15" s="39" t="s">
        <v>133</v>
      </c>
      <c r="J15" s="40">
        <v>2</v>
      </c>
    </row>
    <row r="16" spans="1:10" x14ac:dyDescent="0.3">
      <c r="A16" s="41" t="s">
        <v>128</v>
      </c>
      <c r="B16" s="38">
        <v>7</v>
      </c>
      <c r="I16" s="33" t="s">
        <v>134</v>
      </c>
      <c r="J16" s="32">
        <f>SUM(J3:J15)</f>
        <v>18</v>
      </c>
    </row>
    <row r="17" spans="1:5" x14ac:dyDescent="0.3">
      <c r="A17" s="31" t="s">
        <v>134</v>
      </c>
      <c r="B17" s="30">
        <v>7</v>
      </c>
    </row>
    <row r="18" spans="1:5" x14ac:dyDescent="0.3">
      <c r="A18" s="37" t="s">
        <v>129</v>
      </c>
      <c r="B18" s="38">
        <v>5</v>
      </c>
      <c r="D18" s="43" t="s">
        <v>121</v>
      </c>
      <c r="E18" s="44" t="s">
        <v>138</v>
      </c>
    </row>
    <row r="19" spans="1:5" x14ac:dyDescent="0.3">
      <c r="A19" s="39" t="s">
        <v>129</v>
      </c>
      <c r="B19" s="40">
        <v>3</v>
      </c>
      <c r="D19" s="45" t="s">
        <v>125</v>
      </c>
      <c r="E19" s="46">
        <v>4</v>
      </c>
    </row>
    <row r="20" spans="1:5" ht="28.8" x14ac:dyDescent="0.3">
      <c r="A20" s="37" t="s">
        <v>129</v>
      </c>
      <c r="B20" s="38">
        <v>3</v>
      </c>
      <c r="D20" s="47" t="s">
        <v>119</v>
      </c>
      <c r="E20" s="46">
        <v>5</v>
      </c>
    </row>
    <row r="21" spans="1:5" x14ac:dyDescent="0.3">
      <c r="A21" s="39" t="s">
        <v>129</v>
      </c>
      <c r="B21" s="40">
        <v>1</v>
      </c>
      <c r="D21" s="48" t="s">
        <v>124</v>
      </c>
      <c r="E21" s="46">
        <v>2</v>
      </c>
    </row>
    <row r="22" spans="1:5" x14ac:dyDescent="0.3">
      <c r="A22" s="37" t="s">
        <v>129</v>
      </c>
      <c r="B22" s="38">
        <v>4</v>
      </c>
      <c r="D22" s="49" t="s">
        <v>128</v>
      </c>
      <c r="E22" s="46">
        <v>7</v>
      </c>
    </row>
    <row r="23" spans="1:5" x14ac:dyDescent="0.3">
      <c r="A23" s="39" t="s">
        <v>129</v>
      </c>
      <c r="B23" s="40">
        <v>4</v>
      </c>
      <c r="D23" s="48" t="s">
        <v>129</v>
      </c>
      <c r="E23" s="46">
        <v>199</v>
      </c>
    </row>
    <row r="24" spans="1:5" x14ac:dyDescent="0.3">
      <c r="A24" s="37" t="s">
        <v>129</v>
      </c>
      <c r="B24" s="38">
        <v>8</v>
      </c>
      <c r="D24" s="48" t="s">
        <v>127</v>
      </c>
      <c r="E24" s="46">
        <v>7</v>
      </c>
    </row>
    <row r="25" spans="1:5" x14ac:dyDescent="0.3">
      <c r="A25" s="39" t="s">
        <v>129</v>
      </c>
      <c r="B25" s="40">
        <v>5</v>
      </c>
      <c r="D25" s="50" t="s">
        <v>126</v>
      </c>
      <c r="E25" s="51">
        <v>1</v>
      </c>
    </row>
    <row r="26" spans="1:5" x14ac:dyDescent="0.3">
      <c r="A26" s="37" t="s">
        <v>129</v>
      </c>
      <c r="B26" s="38">
        <v>1</v>
      </c>
    </row>
    <row r="27" spans="1:5" x14ac:dyDescent="0.3">
      <c r="A27" s="39" t="s">
        <v>129</v>
      </c>
      <c r="B27" s="40">
        <v>4</v>
      </c>
    </row>
    <row r="28" spans="1:5" x14ac:dyDescent="0.3">
      <c r="A28" s="37" t="s">
        <v>129</v>
      </c>
      <c r="B28" s="38">
        <v>2</v>
      </c>
      <c r="D28" s="27" t="s">
        <v>122</v>
      </c>
      <c r="E28" s="26" t="s">
        <v>137</v>
      </c>
    </row>
    <row r="29" spans="1:5" x14ac:dyDescent="0.3">
      <c r="A29" s="39" t="s">
        <v>129</v>
      </c>
      <c r="B29" s="40">
        <v>4</v>
      </c>
      <c r="D29" s="45" t="s">
        <v>130</v>
      </c>
      <c r="E29" s="46">
        <v>5</v>
      </c>
    </row>
    <row r="30" spans="1:5" x14ac:dyDescent="0.3">
      <c r="A30" s="39" t="s">
        <v>129</v>
      </c>
      <c r="B30" s="40">
        <v>6</v>
      </c>
      <c r="D30" s="48" t="s">
        <v>132</v>
      </c>
      <c r="E30" s="46">
        <v>3</v>
      </c>
    </row>
    <row r="31" spans="1:5" x14ac:dyDescent="0.3">
      <c r="A31" s="37" t="s">
        <v>129</v>
      </c>
      <c r="B31" s="38">
        <v>4</v>
      </c>
      <c r="D31" s="52" t="s">
        <v>131</v>
      </c>
      <c r="E31" s="51">
        <v>3</v>
      </c>
    </row>
    <row r="32" spans="1:5" x14ac:dyDescent="0.3">
      <c r="A32" s="37" t="s">
        <v>129</v>
      </c>
      <c r="B32" s="38">
        <v>1</v>
      </c>
    </row>
    <row r="33" spans="1:5" x14ac:dyDescent="0.3">
      <c r="A33" s="39" t="s">
        <v>129</v>
      </c>
      <c r="B33" s="40">
        <v>2</v>
      </c>
      <c r="D33" t="s">
        <v>136</v>
      </c>
      <c r="E33" t="s">
        <v>138</v>
      </c>
    </row>
    <row r="34" spans="1:5" x14ac:dyDescent="0.3">
      <c r="A34" s="37" t="s">
        <v>129</v>
      </c>
      <c r="B34" s="38">
        <v>5</v>
      </c>
      <c r="D34" s="39" t="s">
        <v>133</v>
      </c>
      <c r="E34" s="42">
        <v>18</v>
      </c>
    </row>
    <row r="35" spans="1:5" x14ac:dyDescent="0.3">
      <c r="A35" s="39" t="s">
        <v>129</v>
      </c>
      <c r="B35" s="40">
        <v>1</v>
      </c>
    </row>
    <row r="36" spans="1:5" x14ac:dyDescent="0.3">
      <c r="A36" s="37" t="s">
        <v>129</v>
      </c>
      <c r="B36" s="38">
        <v>3</v>
      </c>
    </row>
    <row r="37" spans="1:5" x14ac:dyDescent="0.3">
      <c r="A37" s="39" t="s">
        <v>129</v>
      </c>
      <c r="B37" s="40">
        <v>2</v>
      </c>
    </row>
    <row r="38" spans="1:5" x14ac:dyDescent="0.3">
      <c r="A38" s="37" t="s">
        <v>129</v>
      </c>
      <c r="B38" s="38">
        <v>3</v>
      </c>
    </row>
    <row r="39" spans="1:5" x14ac:dyDescent="0.3">
      <c r="A39" s="39" t="s">
        <v>129</v>
      </c>
      <c r="B39" s="40">
        <v>2</v>
      </c>
    </row>
    <row r="40" spans="1:5" x14ac:dyDescent="0.3">
      <c r="A40" s="37" t="s">
        <v>129</v>
      </c>
      <c r="B40" s="38">
        <v>1</v>
      </c>
    </row>
    <row r="41" spans="1:5" x14ac:dyDescent="0.3">
      <c r="A41" s="37" t="s">
        <v>129</v>
      </c>
      <c r="B41" s="38">
        <v>3</v>
      </c>
    </row>
    <row r="42" spans="1:5" x14ac:dyDescent="0.3">
      <c r="A42" s="39" t="s">
        <v>129</v>
      </c>
      <c r="B42" s="40">
        <v>3</v>
      </c>
    </row>
    <row r="43" spans="1:5" x14ac:dyDescent="0.3">
      <c r="A43" s="37" t="s">
        <v>129</v>
      </c>
      <c r="B43" s="38">
        <v>7</v>
      </c>
    </row>
    <row r="44" spans="1:5" x14ac:dyDescent="0.3">
      <c r="A44" s="39" t="s">
        <v>129</v>
      </c>
      <c r="B44" s="40">
        <v>10</v>
      </c>
    </row>
    <row r="45" spans="1:5" x14ac:dyDescent="0.3">
      <c r="A45" s="37" t="s">
        <v>129</v>
      </c>
      <c r="B45" s="38">
        <v>2</v>
      </c>
    </row>
    <row r="46" spans="1:5" x14ac:dyDescent="0.3">
      <c r="A46" s="39" t="s">
        <v>129</v>
      </c>
      <c r="B46" s="40">
        <v>3</v>
      </c>
    </row>
    <row r="47" spans="1:5" x14ac:dyDescent="0.3">
      <c r="A47" s="37" t="s">
        <v>129</v>
      </c>
      <c r="B47" s="38">
        <v>2</v>
      </c>
    </row>
    <row r="48" spans="1:5" x14ac:dyDescent="0.3">
      <c r="A48" s="39" t="s">
        <v>129</v>
      </c>
      <c r="B48" s="40">
        <v>3</v>
      </c>
    </row>
    <row r="49" spans="1:2" x14ac:dyDescent="0.3">
      <c r="A49" s="37" t="s">
        <v>129</v>
      </c>
      <c r="B49" s="38">
        <v>4</v>
      </c>
    </row>
    <row r="50" spans="1:2" x14ac:dyDescent="0.3">
      <c r="A50" s="39" t="s">
        <v>129</v>
      </c>
      <c r="B50" s="40">
        <v>4</v>
      </c>
    </row>
    <row r="51" spans="1:2" x14ac:dyDescent="0.3">
      <c r="A51" s="37" t="s">
        <v>129</v>
      </c>
      <c r="B51" s="38">
        <v>3</v>
      </c>
    </row>
    <row r="52" spans="1:2" x14ac:dyDescent="0.3">
      <c r="A52" s="39" t="s">
        <v>129</v>
      </c>
      <c r="B52" s="40">
        <v>7</v>
      </c>
    </row>
    <row r="53" spans="1:2" x14ac:dyDescent="0.3">
      <c r="A53" s="37" t="s">
        <v>129</v>
      </c>
      <c r="B53" s="38">
        <v>2</v>
      </c>
    </row>
    <row r="54" spans="1:2" x14ac:dyDescent="0.3">
      <c r="A54" s="39" t="s">
        <v>129</v>
      </c>
      <c r="B54" s="40">
        <v>1</v>
      </c>
    </row>
    <row r="55" spans="1:2" x14ac:dyDescent="0.3">
      <c r="A55" s="37" t="s">
        <v>129</v>
      </c>
      <c r="B55" s="38">
        <v>1</v>
      </c>
    </row>
    <row r="56" spans="1:2" x14ac:dyDescent="0.3">
      <c r="A56" s="37" t="s">
        <v>129</v>
      </c>
      <c r="B56" s="38">
        <v>4</v>
      </c>
    </row>
    <row r="57" spans="1:2" x14ac:dyDescent="0.3">
      <c r="A57" s="39" t="s">
        <v>129</v>
      </c>
      <c r="B57" s="40">
        <v>4</v>
      </c>
    </row>
    <row r="58" spans="1:2" x14ac:dyDescent="0.3">
      <c r="A58" s="37" t="s">
        <v>129</v>
      </c>
      <c r="B58" s="38">
        <v>4</v>
      </c>
    </row>
    <row r="59" spans="1:2" x14ac:dyDescent="0.3">
      <c r="A59" s="39" t="s">
        <v>129</v>
      </c>
      <c r="B59" s="40">
        <v>1</v>
      </c>
    </row>
    <row r="60" spans="1:2" x14ac:dyDescent="0.3">
      <c r="A60" s="37" t="s">
        <v>129</v>
      </c>
      <c r="B60" s="38">
        <v>3</v>
      </c>
    </row>
    <row r="61" spans="1:2" x14ac:dyDescent="0.3">
      <c r="A61" s="37" t="s">
        <v>129</v>
      </c>
      <c r="B61" s="38">
        <v>3</v>
      </c>
    </row>
    <row r="62" spans="1:2" x14ac:dyDescent="0.3">
      <c r="A62" s="39" t="s">
        <v>129</v>
      </c>
      <c r="B62" s="40">
        <v>2</v>
      </c>
    </row>
    <row r="63" spans="1:2" x14ac:dyDescent="0.3">
      <c r="A63" s="39" t="s">
        <v>129</v>
      </c>
      <c r="B63" s="40">
        <v>2</v>
      </c>
    </row>
    <row r="64" spans="1:2" x14ac:dyDescent="0.3">
      <c r="A64" s="37" t="s">
        <v>129</v>
      </c>
      <c r="B64" s="38">
        <v>4</v>
      </c>
    </row>
    <row r="65" spans="1:2" x14ac:dyDescent="0.3">
      <c r="A65" s="37" t="s">
        <v>129</v>
      </c>
      <c r="B65" s="38">
        <v>4</v>
      </c>
    </row>
    <row r="66" spans="1:2" x14ac:dyDescent="0.3">
      <c r="A66" s="39" t="s">
        <v>129</v>
      </c>
      <c r="B66" s="40">
        <v>3</v>
      </c>
    </row>
    <row r="67" spans="1:2" x14ac:dyDescent="0.3">
      <c r="A67" s="39" t="s">
        <v>129</v>
      </c>
      <c r="B67" s="40">
        <v>5</v>
      </c>
    </row>
    <row r="68" spans="1:2" x14ac:dyDescent="0.3">
      <c r="A68" s="37" t="s">
        <v>129</v>
      </c>
      <c r="B68" s="38">
        <v>3</v>
      </c>
    </row>
    <row r="69" spans="1:2" x14ac:dyDescent="0.3">
      <c r="A69" s="39" t="s">
        <v>129</v>
      </c>
      <c r="B69" s="40">
        <v>6</v>
      </c>
    </row>
    <row r="70" spans="1:2" x14ac:dyDescent="0.3">
      <c r="A70" s="37" t="s">
        <v>129</v>
      </c>
      <c r="B70" s="38">
        <v>1</v>
      </c>
    </row>
    <row r="71" spans="1:2" x14ac:dyDescent="0.3">
      <c r="A71" s="39" t="s">
        <v>129</v>
      </c>
      <c r="B71" s="40">
        <v>3</v>
      </c>
    </row>
    <row r="72" spans="1:2" x14ac:dyDescent="0.3">
      <c r="A72" s="37" t="s">
        <v>129</v>
      </c>
      <c r="B72" s="38">
        <v>4</v>
      </c>
    </row>
    <row r="73" spans="1:2" x14ac:dyDescent="0.3">
      <c r="A73" s="39" t="s">
        <v>129</v>
      </c>
      <c r="B73" s="40">
        <v>4</v>
      </c>
    </row>
    <row r="74" spans="1:2" x14ac:dyDescent="0.3">
      <c r="A74" s="37" t="s">
        <v>129</v>
      </c>
      <c r="B74" s="38">
        <v>4</v>
      </c>
    </row>
    <row r="75" spans="1:2" x14ac:dyDescent="0.3">
      <c r="A75" s="39" t="s">
        <v>129</v>
      </c>
      <c r="B75" s="40">
        <v>2</v>
      </c>
    </row>
    <row r="76" spans="1:2" x14ac:dyDescent="0.3">
      <c r="A76" s="39" t="s">
        <v>129</v>
      </c>
      <c r="B76" s="40">
        <v>1</v>
      </c>
    </row>
    <row r="77" spans="1:2" x14ac:dyDescent="0.3">
      <c r="A77" s="37" t="s">
        <v>129</v>
      </c>
      <c r="B77" s="38">
        <v>3</v>
      </c>
    </row>
    <row r="78" spans="1:2" x14ac:dyDescent="0.3">
      <c r="A78" s="29" t="s">
        <v>134</v>
      </c>
      <c r="B78" s="30">
        <v>199</v>
      </c>
    </row>
    <row r="79" spans="1:2" x14ac:dyDescent="0.3">
      <c r="A79" s="37" t="s">
        <v>127</v>
      </c>
      <c r="B79" s="38">
        <v>4</v>
      </c>
    </row>
    <row r="80" spans="1:2" x14ac:dyDescent="0.3">
      <c r="A80" s="37" t="s">
        <v>127</v>
      </c>
      <c r="B80" s="38">
        <v>2</v>
      </c>
    </row>
    <row r="81" spans="1:2" x14ac:dyDescent="0.3">
      <c r="A81" s="37" t="s">
        <v>127</v>
      </c>
      <c r="B81" s="38">
        <v>1</v>
      </c>
    </row>
    <row r="82" spans="1:2" x14ac:dyDescent="0.3">
      <c r="A82" s="29" t="s">
        <v>134</v>
      </c>
      <c r="B82" s="30">
        <f>SUM(B79:B81)</f>
        <v>7</v>
      </c>
    </row>
    <row r="83" spans="1:2" x14ac:dyDescent="0.3">
      <c r="A83" s="19" t="s">
        <v>126</v>
      </c>
      <c r="B83" s="9">
        <v>1</v>
      </c>
    </row>
    <row r="84" spans="1:2" x14ac:dyDescent="0.3">
      <c r="A84" s="35" t="s">
        <v>134</v>
      </c>
      <c r="B84" s="36">
        <v>1</v>
      </c>
    </row>
  </sheetData>
  <sortState xmlns:xlrd2="http://schemas.microsoft.com/office/spreadsheetml/2017/richdata2" ref="C6:D104">
    <sortCondition ref="C5:C104"/>
  </sortState>
  <mergeCells count="3">
    <mergeCell ref="A1:B1"/>
    <mergeCell ref="E1:F1"/>
    <mergeCell ref="I1:J1"/>
  </mergeCell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D6030-4C8C-4F00-AB13-20318F6FB810}">
  <dimension ref="A3:B32"/>
  <sheetViews>
    <sheetView topLeftCell="A2" workbookViewId="0">
      <selection activeCell="I13" sqref="I12:I13"/>
    </sheetView>
  </sheetViews>
  <sheetFormatPr baseColWidth="10" defaultRowHeight="14.4" x14ac:dyDescent="0.3"/>
  <cols>
    <col min="1" max="1" width="28.6640625" bestFit="1" customWidth="1"/>
    <col min="2" max="2" width="20" bestFit="1" customWidth="1"/>
  </cols>
  <sheetData>
    <row r="3" spans="1:2" x14ac:dyDescent="0.3">
      <c r="A3" s="3" t="s">
        <v>0</v>
      </c>
      <c r="B3" t="s">
        <v>43</v>
      </c>
    </row>
    <row r="4" spans="1:2" x14ac:dyDescent="0.3">
      <c r="A4" s="1" t="s">
        <v>1</v>
      </c>
      <c r="B4">
        <v>225</v>
      </c>
    </row>
    <row r="5" spans="1:2" x14ac:dyDescent="0.3">
      <c r="A5" s="2" t="s">
        <v>20</v>
      </c>
      <c r="B5">
        <v>7</v>
      </c>
    </row>
    <row r="6" spans="1:2" x14ac:dyDescent="0.3">
      <c r="A6" s="2" t="s">
        <v>2</v>
      </c>
      <c r="B6">
        <v>4</v>
      </c>
    </row>
    <row r="7" spans="1:2" x14ac:dyDescent="0.3">
      <c r="A7" s="2" t="s">
        <v>3</v>
      </c>
      <c r="B7">
        <v>38</v>
      </c>
    </row>
    <row r="8" spans="1:2" x14ac:dyDescent="0.3">
      <c r="A8" s="2" t="s">
        <v>24</v>
      </c>
      <c r="B8">
        <v>3</v>
      </c>
    </row>
    <row r="9" spans="1:2" x14ac:dyDescent="0.3">
      <c r="A9" s="2" t="s">
        <v>4</v>
      </c>
      <c r="B9">
        <v>4</v>
      </c>
    </row>
    <row r="10" spans="1:2" x14ac:dyDescent="0.3">
      <c r="A10" s="2" t="s">
        <v>27</v>
      </c>
      <c r="B10">
        <v>3</v>
      </c>
    </row>
    <row r="11" spans="1:2" x14ac:dyDescent="0.3">
      <c r="A11" s="2" t="s">
        <v>29</v>
      </c>
      <c r="B11">
        <v>3</v>
      </c>
    </row>
    <row r="12" spans="1:2" x14ac:dyDescent="0.3">
      <c r="A12" s="2" t="s">
        <v>5</v>
      </c>
      <c r="B12">
        <v>1</v>
      </c>
    </row>
    <row r="13" spans="1:2" x14ac:dyDescent="0.3">
      <c r="A13" s="2" t="s">
        <v>6</v>
      </c>
      <c r="B13">
        <v>42</v>
      </c>
    </row>
    <row r="14" spans="1:2" x14ac:dyDescent="0.3">
      <c r="A14" s="2" t="s">
        <v>7</v>
      </c>
      <c r="B14">
        <v>1</v>
      </c>
    </row>
    <row r="15" spans="1:2" x14ac:dyDescent="0.3">
      <c r="A15" s="2" t="s">
        <v>8</v>
      </c>
      <c r="B15">
        <v>19</v>
      </c>
    </row>
    <row r="16" spans="1:2" x14ac:dyDescent="0.3">
      <c r="A16" s="2" t="s">
        <v>35</v>
      </c>
      <c r="B16">
        <v>8</v>
      </c>
    </row>
    <row r="17" spans="1:2" x14ac:dyDescent="0.3">
      <c r="A17" s="2" t="s">
        <v>37</v>
      </c>
      <c r="B17">
        <v>7</v>
      </c>
    </row>
    <row r="18" spans="1:2" x14ac:dyDescent="0.3">
      <c r="A18" s="2" t="s">
        <v>9</v>
      </c>
      <c r="B18">
        <v>1</v>
      </c>
    </row>
    <row r="19" spans="1:2" x14ac:dyDescent="0.3">
      <c r="A19" s="2" t="s">
        <v>19</v>
      </c>
      <c r="B19">
        <v>3</v>
      </c>
    </row>
    <row r="20" spans="1:2" x14ac:dyDescent="0.3">
      <c r="A20" s="2" t="s">
        <v>10</v>
      </c>
      <c r="B20">
        <v>8</v>
      </c>
    </row>
    <row r="21" spans="1:2" x14ac:dyDescent="0.3">
      <c r="A21" s="2" t="s">
        <v>11</v>
      </c>
      <c r="B21">
        <v>73</v>
      </c>
    </row>
    <row r="22" spans="1:2" x14ac:dyDescent="0.3">
      <c r="A22" s="1" t="s">
        <v>12</v>
      </c>
      <c r="B22">
        <v>11</v>
      </c>
    </row>
    <row r="23" spans="1:2" x14ac:dyDescent="0.3">
      <c r="A23" s="2" t="s">
        <v>46</v>
      </c>
      <c r="B23">
        <v>2</v>
      </c>
    </row>
    <row r="24" spans="1:2" x14ac:dyDescent="0.3">
      <c r="A24" s="2" t="s">
        <v>47</v>
      </c>
      <c r="B24">
        <v>4</v>
      </c>
    </row>
    <row r="25" spans="1:2" x14ac:dyDescent="0.3">
      <c r="A25" s="2" t="s">
        <v>13</v>
      </c>
      <c r="B25">
        <v>1</v>
      </c>
    </row>
    <row r="26" spans="1:2" x14ac:dyDescent="0.3">
      <c r="A26" s="2" t="s">
        <v>14</v>
      </c>
      <c r="B26">
        <v>1</v>
      </c>
    </row>
    <row r="27" spans="1:2" x14ac:dyDescent="0.3">
      <c r="A27" s="2" t="s">
        <v>45</v>
      </c>
      <c r="B27">
        <v>3</v>
      </c>
    </row>
    <row r="28" spans="1:2" x14ac:dyDescent="0.3">
      <c r="A28" s="1" t="s">
        <v>15</v>
      </c>
      <c r="B28">
        <v>13</v>
      </c>
    </row>
    <row r="29" spans="1:2" x14ac:dyDescent="0.3">
      <c r="A29" s="2" t="s">
        <v>44</v>
      </c>
      <c r="B29">
        <v>2</v>
      </c>
    </row>
    <row r="30" spans="1:2" x14ac:dyDescent="0.3">
      <c r="A30" s="2" t="s">
        <v>17</v>
      </c>
      <c r="B30">
        <v>6</v>
      </c>
    </row>
    <row r="31" spans="1:2" x14ac:dyDescent="0.3">
      <c r="A31" s="2" t="s">
        <v>16</v>
      </c>
      <c r="B31">
        <v>5</v>
      </c>
    </row>
    <row r="32" spans="1:2" x14ac:dyDescent="0.3">
      <c r="A32" s="1" t="s">
        <v>18</v>
      </c>
      <c r="B32">
        <v>249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 prim 2024</vt:lpstr>
      <vt:lpstr>Gráfico por orden prim 2024</vt:lpstr>
      <vt:lpstr>gráfico abundancia por sp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ecorestaura</dc:creator>
  <cp:lastModifiedBy>Catalina ecorestaura</cp:lastModifiedBy>
  <dcterms:created xsi:type="dcterms:W3CDTF">2026-02-27T18:50:49Z</dcterms:created>
  <dcterms:modified xsi:type="dcterms:W3CDTF">2026-03-10T21:17:39Z</dcterms:modified>
</cp:coreProperties>
</file>